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6" windowHeight="7752"/>
  </bookViews>
  <sheets>
    <sheet name="Sheet1" sheetId="1" r:id="rId1"/>
    <sheet name="Sheet2" sheetId="2" r:id="rId2"/>
    <sheet name="Sheet3" sheetId="3" r:id="rId3"/>
    <sheet name="List1" sheetId="4" r:id="rId4"/>
  </sheets>
  <definedNames>
    <definedName name="_xlnm.Print_Area" localSheetId="0">Sheet1!$A$1:$Q$359</definedName>
    <definedName name="_xlnm.Print_Titles" localSheetId="0">Sheet1!$15:$15</definedName>
  </definedNames>
  <calcPr calcId="145621"/>
</workbook>
</file>

<file path=xl/calcChain.xml><?xml version="1.0" encoding="utf-8"?>
<calcChain xmlns="http://schemas.openxmlformats.org/spreadsheetml/2006/main">
  <c r="H325" i="1" l="1"/>
  <c r="J325" i="1"/>
  <c r="K325" i="1" s="1"/>
  <c r="L325" i="1" s="1"/>
  <c r="J122" i="1" l="1"/>
  <c r="K122" i="1" s="1"/>
  <c r="L122" i="1" s="1"/>
  <c r="J123" i="1"/>
  <c r="K123" i="1" s="1"/>
  <c r="L123" i="1" s="1"/>
  <c r="J124" i="1"/>
  <c r="K124" i="1" s="1"/>
  <c r="L124" i="1" s="1"/>
  <c r="J125" i="1"/>
  <c r="K125" i="1" s="1"/>
  <c r="L125" i="1" s="1"/>
  <c r="J126" i="1"/>
  <c r="K126" i="1" s="1"/>
  <c r="L126" i="1" s="1"/>
  <c r="J127" i="1"/>
  <c r="K127" i="1" s="1"/>
  <c r="L127" i="1" s="1"/>
  <c r="J128" i="1"/>
  <c r="K128" i="1" s="1"/>
  <c r="L128" i="1" s="1"/>
  <c r="J129" i="1"/>
  <c r="K129" i="1" s="1"/>
  <c r="L129" i="1" s="1"/>
  <c r="J130" i="1"/>
  <c r="K130" i="1" s="1"/>
  <c r="L130" i="1" s="1"/>
  <c r="J131" i="1"/>
  <c r="K131" i="1" s="1"/>
  <c r="L131" i="1" s="1"/>
  <c r="J132" i="1"/>
  <c r="K132" i="1" s="1"/>
  <c r="L132" i="1" s="1"/>
  <c r="J133" i="1"/>
  <c r="K133" i="1" s="1"/>
  <c r="L133" i="1" s="1"/>
  <c r="J134" i="1"/>
  <c r="K134" i="1" s="1"/>
  <c r="L134" i="1" s="1"/>
  <c r="J135" i="1"/>
  <c r="K135" i="1" s="1"/>
  <c r="L135" i="1" s="1"/>
  <c r="J136" i="1"/>
  <c r="K136" i="1" s="1"/>
  <c r="L136" i="1" s="1"/>
  <c r="J137" i="1"/>
  <c r="K137" i="1" s="1"/>
  <c r="L137" i="1" s="1"/>
  <c r="J138" i="1"/>
  <c r="K138" i="1" s="1"/>
  <c r="L138" i="1" s="1"/>
  <c r="J139" i="1"/>
  <c r="K139" i="1" s="1"/>
  <c r="L139" i="1" s="1"/>
  <c r="J140" i="1"/>
  <c r="K140" i="1" s="1"/>
  <c r="L140" i="1" s="1"/>
  <c r="J141" i="1"/>
  <c r="K141" i="1" s="1"/>
  <c r="L141" i="1" s="1"/>
  <c r="J142" i="1"/>
  <c r="K142" i="1" s="1"/>
  <c r="L142" i="1" s="1"/>
  <c r="J143" i="1"/>
  <c r="K143" i="1" s="1"/>
  <c r="L143" i="1" s="1"/>
  <c r="J144" i="1"/>
  <c r="K144" i="1" s="1"/>
  <c r="L144" i="1" s="1"/>
  <c r="J145" i="1"/>
  <c r="K145" i="1" s="1"/>
  <c r="L145" i="1" s="1"/>
  <c r="J146" i="1"/>
  <c r="K146" i="1" s="1"/>
  <c r="L146" i="1" s="1"/>
  <c r="J147" i="1"/>
  <c r="K147" i="1" s="1"/>
  <c r="L147" i="1" s="1"/>
  <c r="J148" i="1"/>
  <c r="K148" i="1" s="1"/>
  <c r="L148" i="1" s="1"/>
  <c r="J149" i="1"/>
  <c r="K149" i="1" s="1"/>
  <c r="L149" i="1" s="1"/>
  <c r="J150" i="1"/>
  <c r="K150" i="1" s="1"/>
  <c r="L150" i="1" s="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J121" i="1"/>
  <c r="K121" i="1" s="1"/>
  <c r="L121" i="1" s="1"/>
  <c r="H121" i="1"/>
  <c r="J105" i="1"/>
  <c r="K105" i="1" s="1"/>
  <c r="L105" i="1" s="1"/>
  <c r="J106" i="1"/>
  <c r="K106" i="1" s="1"/>
  <c r="L106" i="1" s="1"/>
  <c r="J107" i="1"/>
  <c r="K107" i="1" s="1"/>
  <c r="L107" i="1" s="1"/>
  <c r="J108" i="1"/>
  <c r="K108" i="1" s="1"/>
  <c r="L108" i="1" s="1"/>
  <c r="J109" i="1"/>
  <c r="K109" i="1" s="1"/>
  <c r="L109" i="1" s="1"/>
  <c r="J110" i="1"/>
  <c r="K110" i="1" s="1"/>
  <c r="L110" i="1" s="1"/>
  <c r="J111" i="1"/>
  <c r="K111" i="1" s="1"/>
  <c r="L111" i="1" s="1"/>
  <c r="J112" i="1"/>
  <c r="K112" i="1" s="1"/>
  <c r="L112" i="1" s="1"/>
  <c r="J113" i="1"/>
  <c r="K113" i="1" s="1"/>
  <c r="L113" i="1" s="1"/>
  <c r="J114" i="1"/>
  <c r="K114" i="1" s="1"/>
  <c r="L114" i="1" s="1"/>
  <c r="J115" i="1"/>
  <c r="K115" i="1" s="1"/>
  <c r="L115" i="1" s="1"/>
  <c r="J116" i="1"/>
  <c r="K116" i="1" s="1"/>
  <c r="L116" i="1" s="1"/>
  <c r="J117" i="1"/>
  <c r="K117" i="1" s="1"/>
  <c r="L117" i="1" s="1"/>
  <c r="J104" i="1"/>
  <c r="K104" i="1" s="1"/>
  <c r="L104" i="1" s="1"/>
  <c r="H105" i="1"/>
  <c r="H106" i="1"/>
  <c r="H107" i="1"/>
  <c r="H108" i="1"/>
  <c r="H109" i="1"/>
  <c r="H110" i="1"/>
  <c r="H111" i="1"/>
  <c r="H112" i="1"/>
  <c r="H113" i="1"/>
  <c r="H114" i="1"/>
  <c r="H115" i="1"/>
  <c r="H116" i="1"/>
  <c r="H117" i="1"/>
  <c r="H104" i="1"/>
  <c r="H323" i="1"/>
  <c r="J77" i="1"/>
  <c r="K77" i="1" s="1"/>
  <c r="L77" i="1" s="1"/>
  <c r="J78" i="1"/>
  <c r="K78" i="1" s="1"/>
  <c r="L78" i="1" s="1"/>
  <c r="J79" i="1"/>
  <c r="K79" i="1" s="1"/>
  <c r="L79" i="1" s="1"/>
  <c r="J80" i="1"/>
  <c r="K80" i="1" s="1"/>
  <c r="L80" i="1" s="1"/>
  <c r="J81" i="1"/>
  <c r="K81" i="1" s="1"/>
  <c r="L81" i="1" s="1"/>
  <c r="J82" i="1"/>
  <c r="K82" i="1" s="1"/>
  <c r="L82" i="1" s="1"/>
  <c r="J83" i="1"/>
  <c r="K83" i="1" s="1"/>
  <c r="L83" i="1" s="1"/>
  <c r="J84" i="1"/>
  <c r="K84" i="1" s="1"/>
  <c r="L84" i="1" s="1"/>
  <c r="J85" i="1"/>
  <c r="K85" i="1" s="1"/>
  <c r="L85" i="1" s="1"/>
  <c r="J86" i="1"/>
  <c r="K86" i="1" s="1"/>
  <c r="L86" i="1" s="1"/>
  <c r="J87" i="1"/>
  <c r="K87" i="1" s="1"/>
  <c r="L87" i="1" s="1"/>
  <c r="J88" i="1"/>
  <c r="K88" i="1" s="1"/>
  <c r="L88" i="1" s="1"/>
  <c r="J89" i="1"/>
  <c r="K89" i="1" s="1"/>
  <c r="L89" i="1" s="1"/>
  <c r="J90" i="1"/>
  <c r="K90" i="1" s="1"/>
  <c r="L90" i="1" s="1"/>
  <c r="J91" i="1"/>
  <c r="K91" i="1" s="1"/>
  <c r="L91" i="1" s="1"/>
  <c r="J92" i="1"/>
  <c r="K92" i="1" s="1"/>
  <c r="L92" i="1" s="1"/>
  <c r="J93" i="1"/>
  <c r="K93" i="1" s="1"/>
  <c r="L93" i="1" s="1"/>
  <c r="J94" i="1"/>
  <c r="K94" i="1" s="1"/>
  <c r="L94" i="1" s="1"/>
  <c r="J95" i="1"/>
  <c r="K95" i="1" s="1"/>
  <c r="L95" i="1" s="1"/>
  <c r="J76" i="1"/>
  <c r="K76" i="1" s="1"/>
  <c r="L76" i="1" s="1"/>
  <c r="H77" i="1"/>
  <c r="H78" i="1"/>
  <c r="H79" i="1"/>
  <c r="H80" i="1"/>
  <c r="H81" i="1"/>
  <c r="H82" i="1"/>
  <c r="H83" i="1"/>
  <c r="H84" i="1"/>
  <c r="H85" i="1"/>
  <c r="H86" i="1"/>
  <c r="H87" i="1"/>
  <c r="H88" i="1"/>
  <c r="H89" i="1"/>
  <c r="H90" i="1"/>
  <c r="H91" i="1"/>
  <c r="H92" i="1"/>
  <c r="H93" i="1"/>
  <c r="H94" i="1"/>
  <c r="H95" i="1"/>
  <c r="H76" i="1"/>
  <c r="J49" i="1"/>
  <c r="K49" i="1" s="1"/>
  <c r="L49" i="1" s="1"/>
  <c r="J50" i="1"/>
  <c r="K50" i="1" s="1"/>
  <c r="L50" i="1" s="1"/>
  <c r="J51" i="1"/>
  <c r="K51" i="1" s="1"/>
  <c r="L51" i="1" s="1"/>
  <c r="J52" i="1"/>
  <c r="K52" i="1" s="1"/>
  <c r="L52" i="1" s="1"/>
  <c r="J53" i="1"/>
  <c r="K53" i="1" s="1"/>
  <c r="L53" i="1" s="1"/>
  <c r="J54" i="1"/>
  <c r="K54" i="1" s="1"/>
  <c r="L54" i="1" s="1"/>
  <c r="J55" i="1"/>
  <c r="K55" i="1" s="1"/>
  <c r="L55" i="1" s="1"/>
  <c r="J56" i="1"/>
  <c r="K56" i="1" s="1"/>
  <c r="L56" i="1" s="1"/>
  <c r="J57" i="1"/>
  <c r="K57" i="1" s="1"/>
  <c r="L57" i="1" s="1"/>
  <c r="J58" i="1"/>
  <c r="K58" i="1" s="1"/>
  <c r="L58" i="1" s="1"/>
  <c r="J59" i="1"/>
  <c r="K59" i="1" s="1"/>
  <c r="L59" i="1" s="1"/>
  <c r="J60" i="1"/>
  <c r="K60" i="1" s="1"/>
  <c r="L60" i="1" s="1"/>
  <c r="J61" i="1"/>
  <c r="K61" i="1" s="1"/>
  <c r="L61" i="1" s="1"/>
  <c r="J62" i="1"/>
  <c r="K62" i="1" s="1"/>
  <c r="L62" i="1" s="1"/>
  <c r="J63" i="1"/>
  <c r="K63" i="1" s="1"/>
  <c r="L63" i="1" s="1"/>
  <c r="J64" i="1"/>
  <c r="K64" i="1" s="1"/>
  <c r="L64" i="1" s="1"/>
  <c r="J65" i="1"/>
  <c r="K65" i="1" s="1"/>
  <c r="L65" i="1" s="1"/>
  <c r="J66" i="1"/>
  <c r="K66" i="1" s="1"/>
  <c r="L66" i="1" s="1"/>
  <c r="J67" i="1"/>
  <c r="K67" i="1" s="1"/>
  <c r="L67" i="1" s="1"/>
  <c r="J68" i="1"/>
  <c r="K68" i="1" s="1"/>
  <c r="L68" i="1" s="1"/>
  <c r="J69" i="1"/>
  <c r="K69" i="1" s="1"/>
  <c r="L69" i="1" s="1"/>
  <c r="J70" i="1"/>
  <c r="K70" i="1" s="1"/>
  <c r="L70" i="1" s="1"/>
  <c r="J71" i="1"/>
  <c r="K71" i="1" s="1"/>
  <c r="L71" i="1" s="1"/>
  <c r="J72" i="1"/>
  <c r="K72" i="1" s="1"/>
  <c r="L72" i="1" s="1"/>
  <c r="J48" i="1"/>
  <c r="K48" i="1" s="1"/>
  <c r="L48" i="1" s="1"/>
  <c r="H49" i="1"/>
  <c r="H50" i="1"/>
  <c r="H51" i="1"/>
  <c r="H52" i="1"/>
  <c r="H53" i="1"/>
  <c r="H54" i="1"/>
  <c r="H55" i="1"/>
  <c r="H56" i="1"/>
  <c r="H57" i="1"/>
  <c r="H58" i="1"/>
  <c r="H59" i="1"/>
  <c r="H60" i="1"/>
  <c r="H61" i="1"/>
  <c r="H62" i="1"/>
  <c r="H63" i="1"/>
  <c r="H64" i="1"/>
  <c r="H65" i="1"/>
  <c r="H66" i="1"/>
  <c r="H67" i="1"/>
  <c r="H68" i="1"/>
  <c r="H69" i="1"/>
  <c r="H70" i="1"/>
  <c r="H71" i="1"/>
  <c r="H72" i="1"/>
  <c r="H48" i="1"/>
  <c r="H19" i="1"/>
  <c r="H20" i="1"/>
  <c r="H21" i="1"/>
  <c r="H22" i="1"/>
  <c r="H23" i="1"/>
  <c r="H24" i="1"/>
  <c r="H25" i="1"/>
  <c r="H26" i="1"/>
  <c r="H27" i="1"/>
  <c r="H28" i="1"/>
  <c r="H29" i="1"/>
  <c r="H30" i="1"/>
  <c r="H31" i="1"/>
  <c r="H32" i="1"/>
  <c r="H33" i="1"/>
  <c r="H34" i="1"/>
  <c r="H35" i="1"/>
  <c r="H36" i="1"/>
  <c r="H37" i="1"/>
  <c r="H38" i="1"/>
  <c r="H39" i="1"/>
  <c r="H40" i="1"/>
  <c r="H41" i="1"/>
  <c r="H42" i="1"/>
  <c r="H43" i="1"/>
  <c r="H44" i="1"/>
  <c r="H18" i="1"/>
  <c r="J19" i="1"/>
  <c r="K19" i="1" s="1"/>
  <c r="L19" i="1" s="1"/>
  <c r="J20" i="1"/>
  <c r="K20" i="1" s="1"/>
  <c r="L20" i="1" s="1"/>
  <c r="J21" i="1"/>
  <c r="K21" i="1" s="1"/>
  <c r="L21" i="1" s="1"/>
  <c r="J22" i="1"/>
  <c r="K22" i="1" s="1"/>
  <c r="L22" i="1" s="1"/>
  <c r="J23" i="1"/>
  <c r="K23" i="1" s="1"/>
  <c r="L23" i="1" s="1"/>
  <c r="J24" i="1"/>
  <c r="K24" i="1" s="1"/>
  <c r="L24" i="1" s="1"/>
  <c r="J25" i="1"/>
  <c r="K25" i="1" s="1"/>
  <c r="L25" i="1" s="1"/>
  <c r="J26" i="1"/>
  <c r="K26" i="1" s="1"/>
  <c r="L26" i="1" s="1"/>
  <c r="J27" i="1"/>
  <c r="K27" i="1" s="1"/>
  <c r="L27" i="1" s="1"/>
  <c r="J28" i="1"/>
  <c r="K28" i="1" s="1"/>
  <c r="L28" i="1" s="1"/>
  <c r="J29" i="1"/>
  <c r="K29" i="1" s="1"/>
  <c r="L29" i="1" s="1"/>
  <c r="J30" i="1"/>
  <c r="K30" i="1" s="1"/>
  <c r="L30" i="1" s="1"/>
  <c r="J31" i="1"/>
  <c r="K31" i="1" s="1"/>
  <c r="L31" i="1" s="1"/>
  <c r="J32" i="1"/>
  <c r="K32" i="1" s="1"/>
  <c r="L32" i="1" s="1"/>
  <c r="J33" i="1"/>
  <c r="K33" i="1" s="1"/>
  <c r="L33" i="1" s="1"/>
  <c r="J34" i="1"/>
  <c r="K34" i="1" s="1"/>
  <c r="L34" i="1" s="1"/>
  <c r="J35" i="1"/>
  <c r="K35" i="1" s="1"/>
  <c r="L35" i="1" s="1"/>
  <c r="J36" i="1"/>
  <c r="K36" i="1" s="1"/>
  <c r="L36" i="1" s="1"/>
  <c r="J37" i="1"/>
  <c r="K37" i="1" s="1"/>
  <c r="L37" i="1" s="1"/>
  <c r="J38" i="1"/>
  <c r="K38" i="1" s="1"/>
  <c r="L38" i="1" s="1"/>
  <c r="J39" i="1"/>
  <c r="K39" i="1" s="1"/>
  <c r="L39" i="1" s="1"/>
  <c r="J40" i="1"/>
  <c r="K40" i="1" s="1"/>
  <c r="L40" i="1" s="1"/>
  <c r="J41" i="1"/>
  <c r="K41" i="1" s="1"/>
  <c r="L41" i="1" s="1"/>
  <c r="J42" i="1"/>
  <c r="K42" i="1" s="1"/>
  <c r="L42" i="1" s="1"/>
  <c r="J43" i="1"/>
  <c r="K43" i="1" s="1"/>
  <c r="L43" i="1" s="1"/>
  <c r="J44" i="1"/>
  <c r="K44" i="1" s="1"/>
  <c r="L44" i="1" s="1"/>
  <c r="J18" i="1"/>
  <c r="K18" i="1" s="1"/>
  <c r="L18" i="1" s="1"/>
  <c r="H73" i="1" l="1"/>
  <c r="H96" i="1"/>
  <c r="L96" i="1"/>
  <c r="L45" i="1"/>
  <c r="H118" i="1"/>
  <c r="H151" i="1"/>
  <c r="L73" i="1"/>
  <c r="L118" i="1"/>
  <c r="H45" i="1"/>
  <c r="L151" i="1"/>
  <c r="J340" i="1"/>
  <c r="H340" i="1"/>
  <c r="H311" i="1" l="1"/>
  <c r="H329" i="1"/>
  <c r="H337" i="1"/>
  <c r="H341" i="1"/>
  <c r="J330" i="1" l="1"/>
  <c r="K330" i="1" s="1"/>
  <c r="L330" i="1" s="1"/>
  <c r="J331" i="1"/>
  <c r="K331" i="1" s="1"/>
  <c r="L331" i="1" s="1"/>
  <c r="J332" i="1"/>
  <c r="K332" i="1" s="1"/>
  <c r="L332" i="1" s="1"/>
  <c r="J333" i="1"/>
  <c r="K333" i="1" s="1"/>
  <c r="L333" i="1" s="1"/>
  <c r="J334" i="1"/>
  <c r="K334" i="1" s="1"/>
  <c r="L334" i="1" s="1"/>
  <c r="J335" i="1"/>
  <c r="K335" i="1" s="1"/>
  <c r="L335" i="1" s="1"/>
  <c r="J336" i="1"/>
  <c r="K336" i="1" s="1"/>
  <c r="L336" i="1" s="1"/>
  <c r="J337" i="1"/>
  <c r="K337" i="1" s="1"/>
  <c r="L337" i="1" s="1"/>
  <c r="J338" i="1"/>
  <c r="K338" i="1" s="1"/>
  <c r="L338" i="1" s="1"/>
  <c r="J339" i="1"/>
  <c r="K339" i="1" s="1"/>
  <c r="L339" i="1" s="1"/>
  <c r="K340" i="1"/>
  <c r="L340" i="1" s="1"/>
  <c r="J341" i="1"/>
  <c r="K341" i="1" s="1"/>
  <c r="L341" i="1" s="1"/>
  <c r="H330" i="1"/>
  <c r="H331" i="1"/>
  <c r="H332" i="1"/>
  <c r="H333" i="1"/>
  <c r="H334" i="1"/>
  <c r="H335" i="1"/>
  <c r="H336" i="1"/>
  <c r="H338" i="1"/>
  <c r="H339" i="1"/>
  <c r="J329" i="1"/>
  <c r="K329" i="1" s="1"/>
  <c r="L329" i="1" s="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2" i="1"/>
  <c r="H313" i="1"/>
  <c r="H314" i="1"/>
  <c r="H315" i="1"/>
  <c r="H316" i="1"/>
  <c r="H317" i="1"/>
  <c r="H318" i="1"/>
  <c r="H319" i="1"/>
  <c r="H320" i="1"/>
  <c r="H321" i="1"/>
  <c r="H322" i="1"/>
  <c r="J192" i="1"/>
  <c r="K192" i="1" s="1"/>
  <c r="L192" i="1" s="1"/>
  <c r="J193" i="1"/>
  <c r="K193" i="1" s="1"/>
  <c r="L193" i="1" s="1"/>
  <c r="J194" i="1"/>
  <c r="K194" i="1" s="1"/>
  <c r="L194" i="1" s="1"/>
  <c r="J195" i="1"/>
  <c r="K195" i="1" s="1"/>
  <c r="L195" i="1" s="1"/>
  <c r="J196" i="1"/>
  <c r="K196" i="1" s="1"/>
  <c r="L196" i="1" s="1"/>
  <c r="J197" i="1"/>
  <c r="K197" i="1" s="1"/>
  <c r="L197" i="1" s="1"/>
  <c r="J198" i="1"/>
  <c r="K198" i="1" s="1"/>
  <c r="L198" i="1" s="1"/>
  <c r="J199" i="1"/>
  <c r="K199" i="1" s="1"/>
  <c r="L199" i="1" s="1"/>
  <c r="J200" i="1"/>
  <c r="K200" i="1" s="1"/>
  <c r="L200" i="1" s="1"/>
  <c r="J201" i="1"/>
  <c r="K201" i="1" s="1"/>
  <c r="L201" i="1" s="1"/>
  <c r="J202" i="1"/>
  <c r="K202" i="1" s="1"/>
  <c r="L202" i="1" s="1"/>
  <c r="J203" i="1"/>
  <c r="K203" i="1" s="1"/>
  <c r="L203" i="1" s="1"/>
  <c r="J204" i="1"/>
  <c r="K204" i="1" s="1"/>
  <c r="L204" i="1" s="1"/>
  <c r="J205" i="1"/>
  <c r="K205" i="1" s="1"/>
  <c r="L205" i="1" s="1"/>
  <c r="J206" i="1"/>
  <c r="K206" i="1" s="1"/>
  <c r="L206" i="1" s="1"/>
  <c r="J207" i="1"/>
  <c r="K207" i="1" s="1"/>
  <c r="L207" i="1" s="1"/>
  <c r="J208" i="1"/>
  <c r="K208" i="1" s="1"/>
  <c r="L208" i="1" s="1"/>
  <c r="J209" i="1"/>
  <c r="K209" i="1" s="1"/>
  <c r="L209" i="1" s="1"/>
  <c r="J210" i="1"/>
  <c r="K210" i="1" s="1"/>
  <c r="L210" i="1" s="1"/>
  <c r="J211" i="1"/>
  <c r="K211" i="1" s="1"/>
  <c r="L211" i="1" s="1"/>
  <c r="J212" i="1"/>
  <c r="K212" i="1" s="1"/>
  <c r="L212" i="1" s="1"/>
  <c r="J213" i="1"/>
  <c r="K213" i="1" s="1"/>
  <c r="L213" i="1" s="1"/>
  <c r="J214" i="1"/>
  <c r="K214" i="1" s="1"/>
  <c r="L214" i="1" s="1"/>
  <c r="J215" i="1"/>
  <c r="K215" i="1" s="1"/>
  <c r="L215" i="1" s="1"/>
  <c r="J216" i="1"/>
  <c r="K216" i="1" s="1"/>
  <c r="L216" i="1" s="1"/>
  <c r="J217" i="1"/>
  <c r="K217" i="1" s="1"/>
  <c r="L217" i="1" s="1"/>
  <c r="J218" i="1"/>
  <c r="K218" i="1" s="1"/>
  <c r="L218" i="1" s="1"/>
  <c r="J219" i="1"/>
  <c r="K219" i="1" s="1"/>
  <c r="L219" i="1" s="1"/>
  <c r="J220" i="1"/>
  <c r="K220" i="1" s="1"/>
  <c r="L220" i="1" s="1"/>
  <c r="J221" i="1"/>
  <c r="K221" i="1" s="1"/>
  <c r="L221" i="1" s="1"/>
  <c r="J222" i="1"/>
  <c r="K222" i="1" s="1"/>
  <c r="L222" i="1" s="1"/>
  <c r="J223" i="1"/>
  <c r="K223" i="1" s="1"/>
  <c r="L223" i="1" s="1"/>
  <c r="J224" i="1"/>
  <c r="K224" i="1" s="1"/>
  <c r="L224" i="1" s="1"/>
  <c r="J225" i="1"/>
  <c r="K225" i="1" s="1"/>
  <c r="L225" i="1" s="1"/>
  <c r="J226" i="1"/>
  <c r="K226" i="1" s="1"/>
  <c r="L226" i="1" s="1"/>
  <c r="J227" i="1"/>
  <c r="K227" i="1" s="1"/>
  <c r="L227" i="1" s="1"/>
  <c r="J228" i="1"/>
  <c r="K228" i="1" s="1"/>
  <c r="L228" i="1" s="1"/>
  <c r="J229" i="1"/>
  <c r="K229" i="1" s="1"/>
  <c r="L229" i="1" s="1"/>
  <c r="J230" i="1"/>
  <c r="K230" i="1" s="1"/>
  <c r="L230" i="1" s="1"/>
  <c r="J231" i="1"/>
  <c r="K231" i="1" s="1"/>
  <c r="L231" i="1" s="1"/>
  <c r="J232" i="1"/>
  <c r="K232" i="1" s="1"/>
  <c r="L232" i="1" s="1"/>
  <c r="J233" i="1"/>
  <c r="K233" i="1" s="1"/>
  <c r="L233" i="1" s="1"/>
  <c r="J234" i="1"/>
  <c r="K234" i="1" s="1"/>
  <c r="L234" i="1" s="1"/>
  <c r="J235" i="1"/>
  <c r="K235" i="1" s="1"/>
  <c r="L235" i="1" s="1"/>
  <c r="J236" i="1"/>
  <c r="K236" i="1" s="1"/>
  <c r="L236" i="1" s="1"/>
  <c r="J237" i="1"/>
  <c r="K237" i="1" s="1"/>
  <c r="L237" i="1" s="1"/>
  <c r="J238" i="1"/>
  <c r="K238" i="1" s="1"/>
  <c r="L238" i="1" s="1"/>
  <c r="J239" i="1"/>
  <c r="K239" i="1" s="1"/>
  <c r="L239" i="1" s="1"/>
  <c r="J240" i="1"/>
  <c r="K240" i="1" s="1"/>
  <c r="L240" i="1" s="1"/>
  <c r="J241" i="1"/>
  <c r="K241" i="1" s="1"/>
  <c r="L241" i="1" s="1"/>
  <c r="J242" i="1"/>
  <c r="K242" i="1" s="1"/>
  <c r="L242" i="1" s="1"/>
  <c r="J243" i="1"/>
  <c r="K243" i="1" s="1"/>
  <c r="L243" i="1" s="1"/>
  <c r="J244" i="1"/>
  <c r="K244" i="1" s="1"/>
  <c r="L244" i="1" s="1"/>
  <c r="J245" i="1"/>
  <c r="K245" i="1" s="1"/>
  <c r="L245" i="1" s="1"/>
  <c r="J246" i="1"/>
  <c r="K246" i="1" s="1"/>
  <c r="L246" i="1" s="1"/>
  <c r="J247" i="1"/>
  <c r="K247" i="1" s="1"/>
  <c r="L247" i="1" s="1"/>
  <c r="J248" i="1"/>
  <c r="K248" i="1" s="1"/>
  <c r="L248" i="1" s="1"/>
  <c r="J249" i="1"/>
  <c r="K249" i="1" s="1"/>
  <c r="L249" i="1" s="1"/>
  <c r="J250" i="1"/>
  <c r="K250" i="1" s="1"/>
  <c r="L250" i="1" s="1"/>
  <c r="J251" i="1"/>
  <c r="K251" i="1" s="1"/>
  <c r="L251" i="1" s="1"/>
  <c r="J252" i="1"/>
  <c r="K252" i="1" s="1"/>
  <c r="L252" i="1" s="1"/>
  <c r="J253" i="1"/>
  <c r="K253" i="1" s="1"/>
  <c r="L253" i="1" s="1"/>
  <c r="J254" i="1"/>
  <c r="K254" i="1" s="1"/>
  <c r="L254" i="1" s="1"/>
  <c r="J255" i="1"/>
  <c r="K255" i="1" s="1"/>
  <c r="L255" i="1" s="1"/>
  <c r="J256" i="1"/>
  <c r="K256" i="1" s="1"/>
  <c r="L256" i="1" s="1"/>
  <c r="J257" i="1"/>
  <c r="K257" i="1" s="1"/>
  <c r="L257" i="1" s="1"/>
  <c r="J258" i="1"/>
  <c r="K258" i="1" s="1"/>
  <c r="L258" i="1" s="1"/>
  <c r="J259" i="1"/>
  <c r="K259" i="1" s="1"/>
  <c r="L259" i="1" s="1"/>
  <c r="J260" i="1"/>
  <c r="K260" i="1" s="1"/>
  <c r="L260" i="1" s="1"/>
  <c r="J261" i="1"/>
  <c r="K261" i="1" s="1"/>
  <c r="L261" i="1" s="1"/>
  <c r="J262" i="1"/>
  <c r="K262" i="1" s="1"/>
  <c r="L262" i="1" s="1"/>
  <c r="J263" i="1"/>
  <c r="K263" i="1" s="1"/>
  <c r="L263" i="1" s="1"/>
  <c r="J264" i="1"/>
  <c r="K264" i="1" s="1"/>
  <c r="L264" i="1" s="1"/>
  <c r="J265" i="1"/>
  <c r="K265" i="1" s="1"/>
  <c r="L265" i="1" s="1"/>
  <c r="J266" i="1"/>
  <c r="K266" i="1" s="1"/>
  <c r="L266" i="1" s="1"/>
  <c r="J267" i="1"/>
  <c r="K267" i="1" s="1"/>
  <c r="L267" i="1" s="1"/>
  <c r="J268" i="1"/>
  <c r="K268" i="1" s="1"/>
  <c r="L268" i="1" s="1"/>
  <c r="J269" i="1"/>
  <c r="K269" i="1" s="1"/>
  <c r="L269" i="1" s="1"/>
  <c r="J270" i="1"/>
  <c r="K270" i="1" s="1"/>
  <c r="L270" i="1" s="1"/>
  <c r="J271" i="1"/>
  <c r="K271" i="1" s="1"/>
  <c r="L271" i="1" s="1"/>
  <c r="J272" i="1"/>
  <c r="K272" i="1" s="1"/>
  <c r="L272" i="1" s="1"/>
  <c r="J273" i="1"/>
  <c r="K273" i="1" s="1"/>
  <c r="L273" i="1" s="1"/>
  <c r="J274" i="1"/>
  <c r="K274" i="1" s="1"/>
  <c r="L274" i="1" s="1"/>
  <c r="J275" i="1"/>
  <c r="K275" i="1" s="1"/>
  <c r="L275" i="1" s="1"/>
  <c r="J276" i="1"/>
  <c r="K276" i="1" s="1"/>
  <c r="L276" i="1" s="1"/>
  <c r="J277" i="1"/>
  <c r="K277" i="1" s="1"/>
  <c r="L277" i="1" s="1"/>
  <c r="J278" i="1"/>
  <c r="K278" i="1" s="1"/>
  <c r="L278" i="1" s="1"/>
  <c r="J279" i="1"/>
  <c r="K279" i="1" s="1"/>
  <c r="L279" i="1" s="1"/>
  <c r="J280" i="1"/>
  <c r="K280" i="1" s="1"/>
  <c r="L280" i="1" s="1"/>
  <c r="J281" i="1"/>
  <c r="K281" i="1" s="1"/>
  <c r="L281" i="1" s="1"/>
  <c r="J282" i="1"/>
  <c r="K282" i="1" s="1"/>
  <c r="L282" i="1" s="1"/>
  <c r="J283" i="1"/>
  <c r="K283" i="1" s="1"/>
  <c r="L283" i="1" s="1"/>
  <c r="J284" i="1"/>
  <c r="K284" i="1" s="1"/>
  <c r="L284" i="1" s="1"/>
  <c r="J285" i="1"/>
  <c r="K285" i="1" s="1"/>
  <c r="L285" i="1" s="1"/>
  <c r="J286" i="1"/>
  <c r="K286" i="1" s="1"/>
  <c r="L286" i="1" s="1"/>
  <c r="J287" i="1"/>
  <c r="K287" i="1" s="1"/>
  <c r="L287" i="1" s="1"/>
  <c r="J288" i="1"/>
  <c r="K288" i="1" s="1"/>
  <c r="L288" i="1" s="1"/>
  <c r="J289" i="1"/>
  <c r="K289" i="1" s="1"/>
  <c r="L289" i="1" s="1"/>
  <c r="J290" i="1"/>
  <c r="K290" i="1" s="1"/>
  <c r="L290" i="1" s="1"/>
  <c r="J291" i="1"/>
  <c r="K291" i="1" s="1"/>
  <c r="L291" i="1" s="1"/>
  <c r="J292" i="1"/>
  <c r="K292" i="1" s="1"/>
  <c r="L292" i="1" s="1"/>
  <c r="J293" i="1"/>
  <c r="K293" i="1" s="1"/>
  <c r="L293" i="1" s="1"/>
  <c r="J294" i="1"/>
  <c r="K294" i="1" s="1"/>
  <c r="L294" i="1" s="1"/>
  <c r="J295" i="1"/>
  <c r="K295" i="1" s="1"/>
  <c r="L295" i="1" s="1"/>
  <c r="J296" i="1"/>
  <c r="K296" i="1" s="1"/>
  <c r="L296" i="1" s="1"/>
  <c r="J297" i="1"/>
  <c r="K297" i="1" s="1"/>
  <c r="L297" i="1" s="1"/>
  <c r="J298" i="1"/>
  <c r="K298" i="1" s="1"/>
  <c r="L298" i="1" s="1"/>
  <c r="J299" i="1"/>
  <c r="K299" i="1" s="1"/>
  <c r="L299" i="1" s="1"/>
  <c r="J300" i="1"/>
  <c r="K300" i="1" s="1"/>
  <c r="L300" i="1" s="1"/>
  <c r="J301" i="1"/>
  <c r="K301" i="1" s="1"/>
  <c r="L301" i="1" s="1"/>
  <c r="J302" i="1"/>
  <c r="K302" i="1" s="1"/>
  <c r="L302" i="1" s="1"/>
  <c r="J303" i="1"/>
  <c r="K303" i="1" s="1"/>
  <c r="L303" i="1" s="1"/>
  <c r="J304" i="1"/>
  <c r="K304" i="1" s="1"/>
  <c r="L304" i="1" s="1"/>
  <c r="J305" i="1"/>
  <c r="K305" i="1" s="1"/>
  <c r="L305" i="1" s="1"/>
  <c r="J306" i="1"/>
  <c r="K306" i="1" s="1"/>
  <c r="L306" i="1" s="1"/>
  <c r="J307" i="1"/>
  <c r="K307" i="1" s="1"/>
  <c r="L307" i="1" s="1"/>
  <c r="J308" i="1"/>
  <c r="K308" i="1" s="1"/>
  <c r="L308" i="1" s="1"/>
  <c r="J309" i="1"/>
  <c r="K309" i="1" s="1"/>
  <c r="L309" i="1" s="1"/>
  <c r="J310" i="1"/>
  <c r="K310" i="1" s="1"/>
  <c r="L310" i="1" s="1"/>
  <c r="J311" i="1"/>
  <c r="J312" i="1"/>
  <c r="K312" i="1" s="1"/>
  <c r="L312" i="1" s="1"/>
  <c r="J313" i="1"/>
  <c r="K313" i="1" s="1"/>
  <c r="L313" i="1" s="1"/>
  <c r="J314" i="1"/>
  <c r="K314" i="1" s="1"/>
  <c r="L314" i="1" s="1"/>
  <c r="J315" i="1"/>
  <c r="K315" i="1" s="1"/>
  <c r="L315" i="1" s="1"/>
  <c r="J316" i="1"/>
  <c r="K316" i="1" s="1"/>
  <c r="L316" i="1" s="1"/>
  <c r="J317" i="1"/>
  <c r="K317" i="1" s="1"/>
  <c r="L317" i="1" s="1"/>
  <c r="J318" i="1"/>
  <c r="K318" i="1" s="1"/>
  <c r="L318" i="1" s="1"/>
  <c r="J319" i="1"/>
  <c r="K319" i="1" s="1"/>
  <c r="L319" i="1" s="1"/>
  <c r="J320" i="1"/>
  <c r="K320" i="1" s="1"/>
  <c r="L320" i="1" s="1"/>
  <c r="J321" i="1"/>
  <c r="K321" i="1" s="1"/>
  <c r="L321" i="1" s="1"/>
  <c r="J322" i="1"/>
  <c r="K322" i="1" s="1"/>
  <c r="L322" i="1" s="1"/>
  <c r="J191" i="1"/>
  <c r="K191" i="1" s="1"/>
  <c r="L191" i="1" s="1"/>
  <c r="H191" i="1"/>
  <c r="H187" i="1"/>
  <c r="J171" i="1"/>
  <c r="K171" i="1" s="1"/>
  <c r="L171" i="1" s="1"/>
  <c r="J172" i="1"/>
  <c r="K172" i="1" s="1"/>
  <c r="L172" i="1" s="1"/>
  <c r="J173" i="1"/>
  <c r="K173" i="1" s="1"/>
  <c r="L173" i="1" s="1"/>
  <c r="J174" i="1"/>
  <c r="K174" i="1" s="1"/>
  <c r="L174" i="1" s="1"/>
  <c r="J175" i="1"/>
  <c r="K175" i="1" s="1"/>
  <c r="L175" i="1" s="1"/>
  <c r="J176" i="1"/>
  <c r="K176" i="1" s="1"/>
  <c r="L176" i="1" s="1"/>
  <c r="J177" i="1"/>
  <c r="K177" i="1" s="1"/>
  <c r="L177" i="1" s="1"/>
  <c r="J178" i="1"/>
  <c r="K178" i="1" s="1"/>
  <c r="L178" i="1" s="1"/>
  <c r="J179" i="1"/>
  <c r="K179" i="1" s="1"/>
  <c r="L179" i="1" s="1"/>
  <c r="J180" i="1"/>
  <c r="K180" i="1" s="1"/>
  <c r="L180" i="1" s="1"/>
  <c r="J181" i="1"/>
  <c r="K181" i="1" s="1"/>
  <c r="L181" i="1" s="1"/>
  <c r="J182" i="1"/>
  <c r="K182" i="1" s="1"/>
  <c r="L182" i="1" s="1"/>
  <c r="J183" i="1"/>
  <c r="K183" i="1" s="1"/>
  <c r="L183" i="1" s="1"/>
  <c r="J184" i="1"/>
  <c r="K184" i="1" s="1"/>
  <c r="L184" i="1" s="1"/>
  <c r="J185" i="1"/>
  <c r="K185" i="1" s="1"/>
  <c r="L185" i="1" s="1"/>
  <c r="J186" i="1"/>
  <c r="K186" i="1" s="1"/>
  <c r="L186" i="1" s="1"/>
  <c r="J187" i="1"/>
  <c r="K187" i="1" s="1"/>
  <c r="L187" i="1" s="1"/>
  <c r="H171" i="1"/>
  <c r="H172" i="1"/>
  <c r="H173" i="1"/>
  <c r="H174" i="1"/>
  <c r="H175" i="1"/>
  <c r="H176" i="1"/>
  <c r="H177" i="1"/>
  <c r="H178" i="1"/>
  <c r="H179" i="1"/>
  <c r="H180" i="1"/>
  <c r="H181" i="1"/>
  <c r="H182" i="1"/>
  <c r="H183" i="1"/>
  <c r="H184" i="1"/>
  <c r="H185" i="1"/>
  <c r="H186" i="1"/>
  <c r="J170" i="1"/>
  <c r="K170" i="1" s="1"/>
  <c r="L170" i="1" s="1"/>
  <c r="H170" i="1"/>
  <c r="J155" i="1"/>
  <c r="K155" i="1" s="1"/>
  <c r="L155" i="1" s="1"/>
  <c r="J156" i="1"/>
  <c r="K156" i="1" s="1"/>
  <c r="L156" i="1" s="1"/>
  <c r="J157" i="1"/>
  <c r="K157" i="1" s="1"/>
  <c r="L157" i="1" s="1"/>
  <c r="J158" i="1"/>
  <c r="K158" i="1" s="1"/>
  <c r="L158" i="1" s="1"/>
  <c r="J159" i="1"/>
  <c r="K159" i="1" s="1"/>
  <c r="L159" i="1" s="1"/>
  <c r="J160" i="1"/>
  <c r="K160" i="1" s="1"/>
  <c r="L160" i="1" s="1"/>
  <c r="J161" i="1"/>
  <c r="K161" i="1" s="1"/>
  <c r="L161" i="1" s="1"/>
  <c r="J162" i="1"/>
  <c r="K162" i="1" s="1"/>
  <c r="L162" i="1" s="1"/>
  <c r="J163" i="1"/>
  <c r="K163" i="1" s="1"/>
  <c r="L163" i="1" s="1"/>
  <c r="J164" i="1"/>
  <c r="K164" i="1" s="1"/>
  <c r="L164" i="1" s="1"/>
  <c r="J165" i="1"/>
  <c r="K165" i="1" s="1"/>
  <c r="L165" i="1" s="1"/>
  <c r="J166" i="1"/>
  <c r="K166" i="1" s="1"/>
  <c r="L166" i="1" s="1"/>
  <c r="J154" i="1"/>
  <c r="K154" i="1" s="1"/>
  <c r="L154" i="1" s="1"/>
  <c r="L167" i="1" l="1"/>
  <c r="L188" i="1"/>
  <c r="H342" i="1"/>
  <c r="H188" i="1"/>
  <c r="L342" i="1"/>
  <c r="K311" i="1"/>
  <c r="L311" i="1" s="1"/>
  <c r="H159" i="1"/>
  <c r="H156" i="1"/>
  <c r="H157" i="1"/>
  <c r="H155" i="1"/>
  <c r="H154" i="1"/>
  <c r="H166" i="1" l="1"/>
  <c r="H165" i="1"/>
  <c r="H164" i="1"/>
  <c r="H163" i="1"/>
  <c r="H162" i="1"/>
  <c r="H161" i="1"/>
  <c r="H160" i="1"/>
  <c r="H158" i="1"/>
  <c r="J324" i="1"/>
  <c r="K324" i="1" s="1"/>
  <c r="L324" i="1" s="1"/>
  <c r="H324" i="1"/>
  <c r="J323" i="1"/>
  <c r="K323" i="1" s="1"/>
  <c r="L323" i="1" s="1"/>
  <c r="L326" i="1" s="1"/>
  <c r="H101" i="1" l="1"/>
  <c r="H326" i="1"/>
  <c r="L101" i="1"/>
  <c r="H167" i="1"/>
  <c r="H343" i="1" s="1"/>
  <c r="L343" i="1" l="1"/>
</calcChain>
</file>

<file path=xl/comments1.xml><?xml version="1.0" encoding="utf-8"?>
<comments xmlns="http://schemas.openxmlformats.org/spreadsheetml/2006/main">
  <authors>
    <author/>
  </authors>
  <commentList>
    <comment ref="E114" authorId="0">
      <text>
        <r>
          <rPr>
            <sz val="10"/>
            <color rgb="FF000000"/>
            <rFont val="Arial"/>
            <family val="2"/>
            <charset val="238"/>
          </rPr>
          <t>preračunala po nabavah z letosnjega leta celi ZD</t>
        </r>
      </text>
    </comment>
  </commentList>
</comments>
</file>

<file path=xl/sharedStrings.xml><?xml version="1.0" encoding="utf-8"?>
<sst xmlns="http://schemas.openxmlformats.org/spreadsheetml/2006/main" count="1397" uniqueCount="822">
  <si>
    <t>Zap. št.</t>
  </si>
  <si>
    <t>Šifra materiala ponudnika</t>
  </si>
  <si>
    <t>Opis zahtevanega izdelka</t>
  </si>
  <si>
    <t>Enota mere</t>
  </si>
  <si>
    <t>Predvidena količina za obdobje 1 leta</t>
  </si>
  <si>
    <t>Cena na EM brez DDV v EUR</t>
  </si>
  <si>
    <t>Skupaj vrednost za količino v EUR brez DDV</t>
  </si>
  <si>
    <t>DDV v %</t>
  </si>
  <si>
    <t>DDV na EM v EUR</t>
  </si>
  <si>
    <t>Cena na EM z DDV v EUR</t>
  </si>
  <si>
    <t>Skupaj vrednost za količino v EUR z DDV</t>
  </si>
  <si>
    <t>Opombe</t>
  </si>
  <si>
    <t>1. SKLOP:</t>
  </si>
  <si>
    <t xml:space="preserve"> OBVEZILNI MATERIAL - NESTERILEN  </t>
  </si>
  <si>
    <t>1.</t>
  </si>
  <si>
    <t>MREŽICA ELASTIČNA  V OBLIKI KAPICE ZA FIKSIRANJE OBLIŽEV NA GLAVI, UŠESIH, VELIKOST L A10</t>
  </si>
  <si>
    <t>sc</t>
  </si>
  <si>
    <t>0301000009</t>
  </si>
  <si>
    <t>2.</t>
  </si>
  <si>
    <t>MREŽICA ELASTIČNA  V OBLIKI KAPICE ZA FIKSIRANJE OBLIŽEV NA GLAVI, UŠESIH, VELIKOST M A10</t>
  </si>
  <si>
    <t>0301000007</t>
  </si>
  <si>
    <t>3.</t>
  </si>
  <si>
    <t>PAPIRNI LEPILNI TRAK IZ VLAKNOVINE IN VISKOZE S HIPOALERGENIM LEPILOM ZA UPORABO PRI NEPOŠKODOVANI KOŽI IN ZA PRITRDITEV SANITETNEGA MATERIALA, TRAK JE NA NAVIJALCU, 2,5CM X 9,1M A12</t>
  </si>
  <si>
    <t>0307000007</t>
  </si>
  <si>
    <t>4.</t>
  </si>
  <si>
    <t>MREŽICA ZA PRITRDITEV OBVEZILNEGA MATERIALA IZDELANA IZ MEŠANICE POLIAMIDA IN POLIURETANA, LATEX FREE, 25 M DOLŽINE, ŠT. 4</t>
  </si>
  <si>
    <t>kom</t>
  </si>
  <si>
    <t>0301000002</t>
  </si>
  <si>
    <t>5.</t>
  </si>
  <si>
    <t>MREŽICA ZA PRITRDITEV OBVEZILNEGA MATERIALA IZDELANA IZ MEŠANICE POLIAMIDA IN POLIURETANA, LATEX FREE, 25 M DOLŽINE,  ŠT. 5</t>
  </si>
  <si>
    <t>0301000003</t>
  </si>
  <si>
    <t>6.</t>
  </si>
  <si>
    <t>MREŽICA ZA PRITRDITEV OBVEZILNEGA MATERIALA IZDELANA IZ MEŠANICE POLIAMIDA IN POLIURETANA, LATEX FREE, 25 M DOLŽINE, ŠT. 6</t>
  </si>
  <si>
    <t>0301000004</t>
  </si>
  <si>
    <t>7.</t>
  </si>
  <si>
    <t>MREŽICA ZA PRITRDITEV OBVEZILNEGA MATERILA IZDELANA IZ MEŠANICE POLIAMIDA IN POLIURETANA, LATEX FREE, 25 M DOLŽINE,  ŠT. 7</t>
  </si>
  <si>
    <t>0301000005</t>
  </si>
  <si>
    <t>8.</t>
  </si>
  <si>
    <t>SAMOSPRIJEMLJIV POVOJ IZ POROZNEGA NETKANEGA POLIESTERSKEGA MATERIALA Z VLAKNI POLIESTERSKEGA URETANA, PREKRIT Z VEZIVNO SNOVJO, SE LEPI SAM NASE IN NE NA KOŽO ALI DLAKE, 5 CM X 4,6 M  KOŽNE BARVE</t>
  </si>
  <si>
    <t>0305000009</t>
  </si>
  <si>
    <t>9.</t>
  </si>
  <si>
    <t>POVOJ BOMBAŽNI KREP, 100% BOMBAŽ Z DODATKOM ELASTINA, 130% ELASTIČNOST,V BARVI KOŽE, POSAMIČNO PAKIRAN V FOLIJO, MEHKI IN PRIJETNI ZA KOŽO, 10 X 4,5</t>
  </si>
  <si>
    <t>0305000021</t>
  </si>
  <si>
    <t>10.</t>
  </si>
  <si>
    <t>POVOJ BOMBAŽNI KREP, 100% BOMBAŽ Z DODATKOM ELASTINA, 130% ELASTIČNOST,V BARVI KOŽE, POSAMIČNO PAKIRAN V FOLIJO, MEHKI IN PRIJETNI ZA KOŽO, 12 X 4,5</t>
  </si>
  <si>
    <t>0305000022</t>
  </si>
  <si>
    <t>11.</t>
  </si>
  <si>
    <t>POVOJ BOMBAŽNI KREP, 100% BOMBAŽ Z DODATKOM ELASTINA, 130% ELASTIČNOST,V BARVI KOŽE, POSAMIČNO PAKIRAN V FOLIJO, MEHKI IN PRIJETNI ZA KOŽO, 15 X 4,5</t>
  </si>
  <si>
    <t>0305000023</t>
  </si>
  <si>
    <t>12.</t>
  </si>
  <si>
    <t>POVOJ BOMBAŽNI KREP, 100% BOMBAŽ Z DODATKOM ELASTINA, 130% ELASTIČNOST,V BARVI KOŽE, POSAMIČNO PAKIRAN V FOLIJO, MEHKI IN PRIJETNI ZA KOŽO, 8 X 4,5</t>
  </si>
  <si>
    <t>0305000020</t>
  </si>
  <si>
    <t>13.</t>
  </si>
  <si>
    <t>POVOJ BOMBAŽNI KREP, 100% BOMBAŽ Z DODATKOM ELASTINA, 130% ELASTIČNOST,V BARVI KOŽE, POSAMIČNO PAKIRAN V FOLIJO, MEHKI IN PRIJETNI ZA KOŽO, 6 X 4,5</t>
  </si>
  <si>
    <t>0305000019</t>
  </si>
  <si>
    <t>14.</t>
  </si>
  <si>
    <t>TRIKOTNA RUTA IZ MEHKE 100 % BOMBAŽNE  TKANINE ZA IMOBILIZACIJO, 140 X140X90CM, POSAMIČNO PAKIRANA</t>
  </si>
  <si>
    <t>0307000009</t>
  </si>
  <si>
    <t>15.</t>
  </si>
  <si>
    <t>SPONKA PI         A100</t>
  </si>
  <si>
    <t>0307000010</t>
  </si>
  <si>
    <t>16.</t>
  </si>
  <si>
    <t>TAMPON IZ NETKANEGA MATERIALA, BREZ KONTRASTNE NITKE, S SILIKONSKO GUMICO, BREZ LATEKSA, NESTERILEN, ŠT 3 70 % VISKOZE,30%POLIESTER, GRAMATURA 30 GM2 A500</t>
  </si>
  <si>
    <t>0307000033</t>
  </si>
  <si>
    <t>17.</t>
  </si>
  <si>
    <t>TAMPON IZ NETKANEGA MATERIALA, BREZ KONTRASTNE NITKE, S SILIKONSKO GUMICO, BREZ LATEKSA, NESTERILEN, ŠT 2 70 % VISKOZE,30%POLIESTER, GRAMATURA 30 GM2 A500</t>
  </si>
  <si>
    <t>0307000012</t>
  </si>
  <si>
    <t>18.</t>
  </si>
  <si>
    <t>POLPREPUSTEN POLIURETANSKI FILM V ROLI ZA FIKSIRANJE OBLIŽEV, OBLOG, NESTERILEN, 10CM X 10M</t>
  </si>
  <si>
    <t>zav</t>
  </si>
  <si>
    <t>nova šifra</t>
  </si>
  <si>
    <t>19.</t>
  </si>
  <si>
    <t>VATA CIK-CAK   100GR</t>
  </si>
  <si>
    <t>0307000017</t>
  </si>
  <si>
    <t>20.</t>
  </si>
  <si>
    <t>VISOKO VPOJNA OBLOGA IZ NETKANEGA MATERIALA, VPIJA PO CELOTNI POVRŠINI, IZCEDEK SE ENAKOMERNO RAZPOREDI, ZAPORA PRED IZTEKANJEM- TUDI OB ROBOVIH, MEHKA, GLADKA, NE DRAŽI KOŽE, SE NE SPRIJEMA NA RANO, NESTERILNA, 10 X 15CM  a100</t>
  </si>
  <si>
    <t>zav.</t>
  </si>
  <si>
    <t>0306000001</t>
  </si>
  <si>
    <t>21.</t>
  </si>
  <si>
    <t>VISOKO VPOJNA OBLOGA IZ NETKANEGA MATERIALA, VPIJA PO CELOTNI POVRŠINI, IZCEDEK SE ENAKOMERNO RAZPOREDI, ZAPORA PRED IZTEKANJEM- TUDI OB ROBOVIH, MEHKA, GLADKA, NE DRAŽI KOŽE, SE NE SPRIJEMA NA RANO, NESTERILNA, 25 X 15CM  a50</t>
  </si>
  <si>
    <t>0306000002</t>
  </si>
  <si>
    <t>22.</t>
  </si>
  <si>
    <t>VISOKO VPOJNA OBLOGA IZ NETKANEGA MATERIALA, VPIJA PO CELOTNI POVRŠINI, IZCEDEK SE ENAKOMERNO RAZPOREDI, ZAPORA PRED IZTEKANJEM- TUDI OB ROBOVIH, MEHKA, GLADKA, NE DRAŽI KOŽE, SE NE SPRIJEMA NA RANO, NESTERILNA, 45 X 15CM  a50</t>
  </si>
  <si>
    <t>0306000003</t>
  </si>
  <si>
    <t>23.</t>
  </si>
  <si>
    <t>VISOKO VPOJNA OBLOGA IZ NETKANEGA MATERIALA, VPIJA PO CELOTNI POVRŠINI, IZCEDEK SE ENAKOMERNO RAZPOREDI, ZAPORA PRED IZTEKANJEM- TUDI OB ROBOVIH, MEHKA, GLADKA, NE DRAŽI KOŽE, SE NE SPRIJEMA NA RANO, NESTERILNA, 50 X 30CM  a25</t>
  </si>
  <si>
    <t>0306000004</t>
  </si>
  <si>
    <t>24.</t>
  </si>
  <si>
    <t>KOMPRESA IZ GAZE, 12 SL, 17 DO 20 NITNA, BREZ KONTRASTNE NITKE, 100% BOMBAŽ, NESTERILNA, DIMENZIJA 10 X 10CM A100</t>
  </si>
  <si>
    <t>0306000005</t>
  </si>
  <si>
    <t>25.</t>
  </si>
  <si>
    <t>KOMPRESA IZ GAZE, 12 SL, 17 DO 20 NITNA, BREZ KONTRASTNE NITKE, 100% BOMBAŽ, NESTERILNA, DIMENZIJA 7,5 X 7,5 CM A 100</t>
  </si>
  <si>
    <t>0303000011</t>
  </si>
  <si>
    <t>26.</t>
  </si>
  <si>
    <t>KOMPRESA IZ GAZE, 12 SL, 17 DO 20 NITNA, BREZ KONTRASTNE NITKE, 100% BOMBAŽ, NESTERILNA, DIMENZIJA 5 X 5CM  A 200</t>
  </si>
  <si>
    <t>0303000013</t>
  </si>
  <si>
    <t>SKUPAJ 1. SKLOP:</t>
  </si>
  <si>
    <t>2. SKLOP:</t>
  </si>
  <si>
    <t xml:space="preserve">OBVEZILNI MATERIAL - STERILEN  </t>
  </si>
  <si>
    <t xml:space="preserve">STERILNI OBKLADKI ZA PRVO POMOČ PRI OPEKLINAH 1., 2., IN 3. ST, SESTAVA 96 % VODE, MELALEUCA, 1,03 % IZVLEČKA ČAJEVCA, EMULZIJA IN KONZERVANSI; 60CM X 40 CM  </t>
  </si>
  <si>
    <t>0303000003</t>
  </si>
  <si>
    <t xml:space="preserve">STERILNI OBKLADKI ZA PRVO POMOČ PRI OPEKLINAH 1., 2., IN 3. ST, SESTAVA 96 % VODE, MELALEUCA, 1,03 % IZVLEČKA ČAJEVCA, EMULZIJA IN KONZERVANSI; 20CM X 20 CM  </t>
  </si>
  <si>
    <t>0303000002</t>
  </si>
  <si>
    <t xml:space="preserve">STERILNI OBKLADKI ZA PRVO POMOČ PRI OPEKLINAH 1., 2., IN 3. ST, SESTAVA 96 % VODE, MELALEUCA, 1,03 % IZVLEČKA ČAJEVCA, EMULZIJA IN KONZERVANSI; 10CM X 10 CM   </t>
  </si>
  <si>
    <t>0303000004</t>
  </si>
  <si>
    <t>GAZA, 20 NITNA HIDOFILNA BELJENA BOMBAŽNA TKANINA,STERILNA, POSAMIČNO PAKIRANA, 0,2 M2  A40</t>
  </si>
  <si>
    <t>GAZA, 20 NITNA HIDOFILNA BELJENA BOMBAŽNA TKANINA,STERILNA, POSAMIČNO PAKIRANA, 0,4 M2    A25</t>
  </si>
  <si>
    <t>0302000011</t>
  </si>
  <si>
    <t>GAZA, 20 NITNA HIDOFILNA BELJENA BOMBAŽNA TKANINA,STERILNA, POSAMIČNO PAKIRANA, 0,8 M2 A10</t>
  </si>
  <si>
    <t>0302000012</t>
  </si>
  <si>
    <t>KOMPRESE IZ NETKANE VLAKNOVINE, VISOKOVPOJNE, VPOJNO JEDRO JE IZ VEČSLOJNE NETKANE VLAKNOVINE, SESTAVE 70%VISKOZE,30%POLIESTRA-DEBELINE 30G/M2, 4-SLOJNE, 5 CM X 5 CM, STERILNE, 2 KOS V SETU A25</t>
  </si>
  <si>
    <t>0303000010</t>
  </si>
  <si>
    <t>KOMPRESE IZ NETKANE VLAKNOVINE, VISOKOVPOJNE, VPOJNO JEDRO JE IZ VEČSLOJNE NETKANE VLAKNOVINE, SESTAVE 70%VISKOZE,30%POLIESTRA-DEBELINE 30G/M2, 4-SLOJNE, 10 CM X 10 CM, STERILNE, 2 KOS V SETU A100</t>
  </si>
  <si>
    <t>0303000006</t>
  </si>
  <si>
    <t>KOMPRESA OČESNA, VEČSLOJNA, IZDELANA IZ GAZE IN VATE TER ALUMINIZIRANE VLAKNOVINE, PREMERA 6 CM, A 1 KOMPRESA V SETU PAPIR/FOLIJA, (POSAMIČNO PAKIRANA), STERILNA A15</t>
  </si>
  <si>
    <t>0303000001</t>
  </si>
  <si>
    <t>STERILEN OBLIŽ ZA PRITRJEVANJE I.V. KANIL IZ NETKANEGA MATERIALA IN DODATNO PODLOŽENE BLAZINICE, 6 X 8 CM, SC A50  </t>
  </si>
  <si>
    <t>0307000002</t>
  </si>
  <si>
    <t>OBLIŽ RAZLIČNI KOT   SANITABAND    A20</t>
  </si>
  <si>
    <t>0304000001</t>
  </si>
  <si>
    <t>tamponi iz nm, 6 slojno,  70% viskoza, 30 % poliester, brez lateksa,silikonska gumica, sterilen, št. 2 (20x18) ,v setu 25 tamp,  SC. 25 SETOV</t>
  </si>
  <si>
    <t>0302000046</t>
  </si>
  <si>
    <t>tamponi iz nm, 6 slojno,  70% viskoza, 30 % poliester, brez lateksa,silikonska gumica, sterilen, št. 2 (20x18) ,v setu 5 tamp,  SC. 25 SETOV</t>
  </si>
  <si>
    <t>0302000045</t>
  </si>
  <si>
    <t>set preveza,  št. 2, nm sterilni: 2 kompresi 5x5 cm, 2 komprese 7,5 x 7,5 cm, 3 tamponi 20x20 cm, 1 pinceta, 2 kom komp 10x10, pakiranje set   sc.  A30</t>
  </si>
  <si>
    <t>0303000020</t>
  </si>
  <si>
    <t>set preveza št 3, nm sterilno:  2 kompresi 7.5x7.5, 2 kom kompresi 10x10,  1kom vatiranec 25x15, 5 kom tampon št. 3, pinceta,  pakiranje set  sc. A30</t>
  </si>
  <si>
    <t>0303000021</t>
  </si>
  <si>
    <t>TRAKCI OJAČANI ZA BREZŠIVNO ZAPIRANJE RAN IZDELANI IZ POROZNEGA NETKANEGA MATERIALA, DODATNO OJAČANI Z VZDOLŽNIMI NITKAMI, STERILNI, DIM. 3X 75MM, 5 TRAKOV V VREČKI A50</t>
  </si>
  <si>
    <t>kos</t>
  </si>
  <si>
    <t>0612000023</t>
  </si>
  <si>
    <t>TRAKCI OJAČANI ZA BREZŠIVNO ZAPIRANJE RAN IZDELANI IZ POROZNEGA NETKANEGA MATERIALA, DODATNO OJAČANI Z VZDOLŽNIMI NITKAMI, STERILNI, DIM. 6X 100MM, 10 TRAKOV V VREČKI A50</t>
  </si>
  <si>
    <t>0612000021</t>
  </si>
  <si>
    <t xml:space="preserve"> TRAKCI OJAČANI ZA BREZŠIVNO ZAPIRANJE RAN IZDELANI IZ POROZNEGA NETKANEGA MATERIALA, DODATNO OJAČANI Z VZDOLŽNIMI NITKAMI, STERILNI, DIM. 6X 38MM, 6 TRAKOV V VREČKI A50</t>
  </si>
  <si>
    <t>0612000024</t>
  </si>
  <si>
    <t>KOMPRESE IZ NETKANE VLAKNOVINE, VISOKOVPOJNE, VPOJNO JEDRO JE IZ VEČSLOJNE NETKANE VLAKNOVINE, SESTAVE 70%VISKOZE,30%POLIESTRA-DEBELINE 340-350G/M2, 10 CM X 20 CM, STERILNE, 1 KOS V SETU  A30</t>
  </si>
  <si>
    <t>0306000007</t>
  </si>
  <si>
    <t>KOMPRESE IZ NETKANE VLAKNOVINE, VISOKOVPOJNE, VPOJNO JEDRO JE IZ VEČSLOJNE NETKANE VLAKNOVINE, SESTAVE 70%VISKOZE,30%POLIESTRA-DEBELINE 340-350G/M2, 15 CM X 25 CM, STERILNE, 1 KOS V SETU  A30</t>
  </si>
  <si>
    <t>0306000008</t>
  </si>
  <si>
    <t>SAMOLEPILNI STERILNI OBLIŽ ZA PRIMARNO IN SEKUNDARNO PREKRIVANJE KIRURŠKIH IN TRAUMATSKIH RAN, RAN Z MALO ALI ZMERNIM IZCEDKOM, VPOJNA BLAZINICA SE NE LEPI NA RANO, OBLIŽ JE MEHEK, PRILAGODLJIV IN ZRAČEN, 5 CM X 7,2 CM   A50</t>
  </si>
  <si>
    <t>0304000027</t>
  </si>
  <si>
    <t>SAMOLEPILNI STERILNI OBLIŽ ZA PRIMARNO IN SEKUNDARNO PREKRIVANJE KIRURŠKIH IN TRAUMATSKIH RAN, RAN Z MALO ALI ZMERNIM IZCEDKOM, VPOJNA BLAZINICA SE NE LEPI NA RANO, OBLIŽ JE MEHEK, PRILAGODLJIV IN ZRAČEN, 15 CM X8 CM    A25</t>
  </si>
  <si>
    <t>0304000024</t>
  </si>
  <si>
    <t>SAMOLEPILNI STERILNI OBLIŽ ZA PRIMARNO IN SEKUNDARNO PREKRIVANJE KIRURŠKIH IN TRAUMATSKIH RAN, RAN Z MALO ALI ZMERNIM IZCEDKOM, VPOJNA BLAZINICA SE NE LEPI NA RANO, OBLIŽ JE MEHEK, PRILAGODLJIV IN ZRAČEN, 25 CM X 10 CM A25</t>
  </si>
  <si>
    <t>0304000022</t>
  </si>
  <si>
    <t>SAMOLEPILNI STERILNI OBLIŽ ZA PRIMARNO IN SEKUNDARNO PREKRIVANJE KIRURŠKIH IN TRAUMATSKIH RAN, RAN Z MALO ALI ZMERNIM IZCEDKOM, VPOJNA BLAZINICA SE NE LEPI NA RANO, OBLIŽ JE MEHEK, PRILAGODLJIV IN ZRAČEN, 10 CM X 8 CM  A25</t>
  </si>
  <si>
    <t>0304000023</t>
  </si>
  <si>
    <t>27.</t>
  </si>
  <si>
    <t>SAMOLEPILNI STERILNI OBLIŽ ZA PRIMARNO IN SEKUNDARNO PREKRIVANJE KIRURŠKIH IN TRAUMATSKIH RAN, RAN Z MALO ALI ZMERNIM IZCEDKOM, VPOJNA BLAZINICA SE NE LEPI NA RANO, OBLIŽ JE MEHEK, PRILAGODLJIV IN ZRAČEN, 20 CM X 10 CM A25</t>
  </si>
  <si>
    <t>0304000005</t>
  </si>
  <si>
    <t>SKUPAJ 2. SKLOP:</t>
  </si>
  <si>
    <t>3. SKLOP:</t>
  </si>
  <si>
    <t xml:space="preserve"> OBLOGE ZA RANE</t>
  </si>
  <si>
    <t>ANTISEPTIČNA RAZTOPINA KOT OCTENISEPT  250 ML SPRAY</t>
  </si>
  <si>
    <t>0100000153</t>
  </si>
  <si>
    <t xml:space="preserve">Raztopina za izpiranje--odstrani lahko odstranljive plasti in nečistoče. Raztopina za izpiranje ran je odlična izbira za čiščenje in razkuževanje celega telesa ali posameznih delov še zlasti v primeru kolonizacije z MRSA ali VRE. Odlična je ob menjavi oblog za rane in kompres ter za izpiranje kože in ran. Sestava: prečiščena jonizirana voda, morska sol, aktivni kisik, alkalni pH Vsebina: 300 ml              </t>
  </si>
  <si>
    <t>0302000041</t>
  </si>
  <si>
    <r>
      <t xml:space="preserve"> 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t>
    </r>
    <r>
      <rPr>
        <sz val="10"/>
        <color rgb="FF999999"/>
        <rFont val="Times New Roman"/>
        <family val="1"/>
        <charset val="238"/>
      </rPr>
      <t xml:space="preserve"> </t>
    </r>
    <r>
      <rPr>
        <sz val="10"/>
        <color rgb="FF000000"/>
        <rFont val="Times New Roman"/>
        <family val="1"/>
        <charset val="238"/>
      </rPr>
      <t xml:space="preserve">  </t>
    </r>
  </si>
  <si>
    <t>0302000039</t>
  </si>
  <si>
    <t>Kalcijev alginat obloge so mehke in udobne. Ustvarjajo idealno okolje za celjenje rane, še posebno za zdravljenje močnega izcedka ter izredno globokih ran. Ustvarja pogoje za čisto rano popolnoma naravno. Primerno za neokužene rane. Vlakna kalcijevega alginata reagirajo z vodnimi kapljicami oz. krvjo ter tvorijo gel, kar pospeši celjenje rane. Velikost 10x20 cm,     A10</t>
  </si>
  <si>
    <t>0100000205</t>
  </si>
  <si>
    <t xml:space="preserve">Nelepljive kontakne mrežice zagotavljajo hitrejše celjenje ran. Glavni sestavini sta precizno določena izvlečka šentjanževke (Hypericum perforatum) in neem drevesa (Azadirachta indica).  VEL. 10X10   A 10  </t>
  </si>
  <si>
    <t>0302000047</t>
  </si>
  <si>
    <t>Nelepljive mrežice z mazilom iz redko tkane bombažne tkanine,ki prepušča zrak in izločke, prepojene z nevtralnim mazilom, ne dražijo kože in ne povzročajo alergij, 10cm X 10cm   A10</t>
  </si>
  <si>
    <t>0302000004</t>
  </si>
  <si>
    <t>Sterilna poliuretanska obloga  prevlečena s hidrogelom, za čiste akutne in kronične rane z izločkom ali brez. Hidrogel preprečuje sprijemanje z rano, odstranjevanje je neboleče. Obloga je brez lepilnega roba in se lahko reže. 10 X 10 CM   A10</t>
  </si>
  <si>
    <t>0307000105</t>
  </si>
  <si>
    <t>Gel je prozoren amortni hidrogel, ki vsebuje modificiran polimer karboksimetil celuloze, proplen glikol in vodo. Hidrogel je sterilen in posamično pakiran v posebni dozi z aplikatorjem za lažje nanašanje v rano.  15G A10</t>
  </si>
  <si>
    <t>0612000008</t>
  </si>
  <si>
    <t>Sterilen medicinski med v tubi je primeren za oskrbo kroničnih in akutnih ran, opeklin, površinskih ran, ognojkov in tujkov.
Visoka osmotska aktivnost medu, ki je posledica nizke vsebnosti vode in visoke vrednosti sladkorjev, pospešuje celjenje ran.  Pakiranje 20 g</t>
  </si>
  <si>
    <t>Samolepilni trak iz netkanega materiala iz 100 % poliestra, bele barve, hipoalergen, porozen, zračen,perforiran  10 cm x 10 m</t>
  </si>
  <si>
    <t>Samolepilni trak iz netkanega materiala iz 100 % poliestra, bele barve, hipoalergen, porozen, zračen,perforiran  15 cm x 10 m</t>
  </si>
  <si>
    <t>Krema za zaščito okolne kože ---Vsebuje cinkov oksid in dimetikon, ki vzpostavita varovalno plast, ta odstranjuje vlago in varuje kožo pred stikom z jedkimi telesnimi izločki. Glicerin, naravni vitamin E, parafin in lanolinsko olje vlažijo, negujejo in varujejo kožo pred izsušitvijo.Krema ohranja pH vrednost kože in zagotavlja vse potrebno za nadaljevanje zdravljenja, predvsem pa preprečuje vnovične poškodbe že zdrave kože.</t>
  </si>
  <si>
    <t>0307000107</t>
  </si>
  <si>
    <t>Hydrofilm--  je vodoodporna, prosojna obloga, ki ne prepušča mikroorganizmov. S svojimi lastnostmi ima veliko prednosti in je široko uporabna. Večinoma pa se uporablja kot zunanji zaščitni sloj pri obvezi rane. Ščiti in zmanjšuje tveganje za sekundarno okužbo. obveza se enostavno namesti, ne draži kože in se prilagaja obliki telesa. Idealna za uporabo pri tuširanju.</t>
  </si>
  <si>
    <t>GEL S FIZIOLOŠKE RAZTOPINE KOT NORMLGEL TUBA  15 G</t>
  </si>
  <si>
    <t>0307000072</t>
  </si>
  <si>
    <t>Hidrokoloidne obloge s kalcijevim alginatom, z lepljivim stanjšanim robom iz tankega hidrokoloida, prevlečene s pol prepustnim filmom in z vgrajenim sistemom spreminjanja barv, ki označuje čas za zamenjavo obloge. Uporabljajo se za zdravljenje nizko do srednje eksudativnih razjed na nogah in preležanin. Omogočajo idealno vlažno okolje za zdravljenje ran. 10X10CM     A5</t>
  </si>
  <si>
    <t>0307000003</t>
  </si>
  <si>
    <t>Hidrokoloidne obloge s kalcijevim alginatom, z lepljivim stanjšanim robom iz tankega hidrokoloida, prevlečene s pol prepustnim filmom in z vgrajenim sistemom spreminjanja barv, ki označuje čas za zamenjavo obloge. Uporabljajo se za zdravljenje nizko do srednje eksudativnih razjed na nogah in preležanin. Omogočajo idealno vlažno okolje za zdravljenje ran. 20X20CM    A5  PATRONAŽA</t>
  </si>
  <si>
    <t>0307000004</t>
  </si>
  <si>
    <t>Alginatne obloge s srebrom imajo izredno protimikrobno moč, še posebno zaradi dodatka bogatih alginatnih vlaken. Srebrovi ioni se sprostijo v stiku z izločkom rane ter učinkujejo neposredno na površini rane zaradi tvorjenja gela. Obloge so sestavljene iz netkanih, rebrastih kalcij-alginatnih vlaken, ki so pridobljena iz naravnih rjavih alg.  10 X 20 CM A5</t>
  </si>
  <si>
    <t>0100000204</t>
  </si>
  <si>
    <t>Poiluretanska obloga z mehkim silikonom in dodanim srebrom, za okužene rane. mrežica se ne lepi na rano in ne poškoduje okolne kože, brez lepilnega roba.   12,5X12,5CM          A5</t>
  </si>
  <si>
    <t>0307000095</t>
  </si>
  <si>
    <t>MREŽICA ZA RANE Z JODOM,  nelepljiva sterilna vazelinska mrežica iz monofilamentnih viskoznih vlaken impregniranih z 10% raztopino povidon jodida,   9,5cmx9,5cm   A25</t>
  </si>
  <si>
    <t>0302000031</t>
  </si>
  <si>
    <t>Olje s kapalko, glavni sestavini sta precizno določena izvlečka šentjanževke (Hypericum perforatum) in neem drevesa (Azadirachta indica),aktivni učinkovini v olju sta hiperforin in azadiracitin. 50 ML S KAPALKO</t>
  </si>
  <si>
    <t>kom.</t>
  </si>
  <si>
    <t>0100000193</t>
  </si>
  <si>
    <t>SKUPAJ 3. SKLOP:</t>
  </si>
  <si>
    <t>4. SKLOP:</t>
  </si>
  <si>
    <t>FILM ZA ULTRAZVOK     B-310 HG   110MMX21M            A6</t>
  </si>
  <si>
    <t>0612000089</t>
  </si>
  <si>
    <t xml:space="preserve">TERMIČNI PAPIR SONY - UPP - 110 HG    </t>
  </si>
  <si>
    <t>0612000245</t>
  </si>
  <si>
    <t>SKUPAJ 4. SKLOP:</t>
  </si>
  <si>
    <t>5. SKLOP:</t>
  </si>
  <si>
    <t xml:space="preserve">  ROKAVICE - STERILNE, NESTERILNE  </t>
  </si>
  <si>
    <t>3</t>
  </si>
  <si>
    <t>0608000025</t>
  </si>
  <si>
    <t>ROKAVICE, KIRURŠKE, IZ LATEKSA, NEPUDRANE, STERILNE, ZA ENKRATNO UPORABO, SINTETIČNA NOTRANJA PREVLEKA NA OSNOVI POLIURETANA, KI OMOGOČA ENOSTAVNO OBLAČENJE V MOKREM IN SUHEM, ANATOMSKA OBLIKA ROKAVICE IN MIKROSTRUKTURIRANA ZUNANJA POVRŠINA OMOGOČATA DOBER IN NATANČEN OPRIJEM. MOČAN IN NEDRSLJIV, RAVEN (NI ROLAN)  MANŠETNI DEL ROKAVICE, KI OMOGOČA DOBER OPRIJEM OKOLI MANŠETE KIRURŠKEGA PLAŠČA. ENOJNA DEBELINA PRSTA 0,22 MM. MINIMALNA DOLŽINA 290 MM. MEHANSKE LASTNOSTI: PRED STARANJEM: RAZTEZEK 860 %, NATEZNA SILA PRI PRETRGANJU 19 N, VELIKOST 6,5.  A50 parov</t>
  </si>
  <si>
    <t>0608000001</t>
  </si>
  <si>
    <t>KIRURŠKA LATEX ROKAVICA, STERILNA, BREZ PUDRA ZA ENKRATNO UPORABO. SINTETIČNA NOTRANJA PREVLEKA NA OSNOVI POLIURETANA, KI OMOGOČA ENOSTAVNO OBLAČENJE V MOKREM IN SUHEM, TER ZMANJŠA KONTAKT Z ALERGENIMI KOMPONENTAMI LATEKSA IN OSTANKI KEMIČNE OBDELAVE LE TEGA, ROKAVICA NE VSEBUJE TIURAMA IN MERKAPTOBENZOTIAZOLA (THIURAM FREE IN MERCAPTOBENZOTHIAZOLE FREE) MOČAN IN NEDRSLJIV, RAVEN (NI ROLAN)  MANŠETNI DEL ROKAVICE, KI OMOGOČA DOBER OPRIJEM OKOLI MANŠETE KIRURŠKEGA PLAŠČA. VELIKOST 7.0  A50 parov</t>
  </si>
  <si>
    <t>0608000002</t>
  </si>
  <si>
    <t>KIRURŠKA LATEX ROKAVICA, STERILNA, BREZ PUDRA ZA ENKRATNO UPORABO. SINTETIČNA NOTRANJA PREVLEKA NA OSNOVI POLIURETANA, KI OMOGOČA ENOSTAVNO OBLAČENJE V MOKREM IN SUHEM, TER ZMANJŠA KONTAKT Z ALERGENIMI KOMPONENTAMI LATEKSA IN OSTANKI KEMIČNE OBDELAVE LE TEGA, ROKAVICA NE VSEBUJE TIURAMA IN MERKAPTOBENZOTIAZOLA (THIURAM FREE IN MERCAPTOBENZOTHIAZOLE FREE) MOČAN IN NEDRSLJIV, RAVEN (NI ROLAN)  MANŠETNI DEL ROKAVICE, KI OMOGOČA DOBER OPRIJEM OKOLI MANŠETE KIRURŠKEGA PLAŠČA. VELIKOST 7.5.  A50 parov</t>
  </si>
  <si>
    <t>0608000003</t>
  </si>
  <si>
    <t>ROKAVICE, KIRURŠKE, IZ LATEKSA, NEPUDRANE, STERILNE, ZA ENKRATNO UPORABO, SINTETIČNA NOTRANJA PREVLEKA NA OSNOVI POLIURETANA, KI OMOGOČA ENOSTAVNO OBLAČENJE V MOKREM IN SUHEM, ANATOMSKA OBLIKA ROKAVICE IN MIKROSTRUKTURIRANA ZUNANJA POVRŠINA OMOGOČATA DOBER IN NATANČEN OPRIJEM. MOČAN IN NEDRSLJIV, RAVEN (NI ROLAN)  MANŠETNI DEL ROKAVICE, KI OMOGOČA DOBER OPRIJEM OKOLI MANŠETE KIRURŠKEGA PLAŠČA. ENOJNA DEBELINA PRSTA 0,22 MM. MINIMALNA DOLŽINA 290 MM. MEHANSKE LASTNOSTI: PRED STARANJEM: RAZTEZEK 860 %, NATEZNA SILA PRI PRETRGANJU 19 N, VELIKOST 8.0.  a 50 parov</t>
  </si>
  <si>
    <t>0608000004</t>
  </si>
  <si>
    <t>ROKAVICE, KIRURŠKE, IZ LATEKSA, NEPUDRANE, STERILNE, ZA ENKRATNO UPORABO, SINTETIČNA NOTRANJA PREVLEKA NA OSNOVI POLIURETANA, KI OMOGOČA ENOSTAVNO OBLAČENJE V MOKREM IN SUHEM, ANATOMSKA OBLIKA ROKAVICE IN MIKROSTRUKTURIRANA ZUNANJA POVRŠINA OMOGOČATA DOBER IN NATANČEN OPRIJEM. MOČAN IN NEDRSLJIV, RAVEN (NI ROLAN)  MANŠETNI DEL ROKAVICE, KI OMOGOČA DOBER OPRIJEM OKOLI MANŠETE KIRURŠKEGA PLAŠČA. ENOJNA DEBELINA PRSTA 0,22 MM. MINIMALNA DOLŽINA 290 MM. MEHANSKE LASTNOSTI: PRED STARANJEM: RAZTEZEK 860 %, NATEZNA SILA PRI PRETRGANJU 19 N, VELIKOST 8.5.  A50 parov</t>
  </si>
  <si>
    <t>0608000005</t>
  </si>
  <si>
    <t>ROKAVICE, PREGLEDNE, NITRILNE, MOČNEJŠE,  HRAPAVE, VIJOLIČNE. ENOJNA DEBELINA SREDINEC: 0,15 MM, DLAN: 0,12MM, ZAPESTJE: 0,09 MM. DOLŽINA: 240 MM. MEHANSKE LASTNOSTI: SKRAJNI RAZTEZEK: PRED STARANJEM 550%, PO STARANJU 500%. AQL 1.5. REGISTRIRANE KOT MEDICINSKI PRIPOMOČEK RAZREDA I V SKLADU Z DIREKTIVO O MEDICINSKIH PRIPOMOČKIH MDD 93/42/EEC, STANDARDI EN455-1,2,3,4; EN 374-3. TEST NEPREPUSTNOSTI ZA VIRUSE ASTM F167. VELIKOST L. A100</t>
  </si>
  <si>
    <t>21</t>
  </si>
  <si>
    <t>0608000027</t>
  </si>
  <si>
    <t>ROKAVICE, PREGLEDNE, NITRILNE, MOČNEJŠE,  HRAPAVE, VIJOLIČNE. ENOJNA DEBELINA SREDINEC: 0,15 MM, DLAN: 0,12MM, ZAPESTJE: 0,09 MM. DOLŽINA: 240 MM. MEHANSKE LASTNOSTI: SKRAJNI RAZTEZEK: PRED STARANJEM 550%, PO STARANJU 500%. AQL 1.5. REGISTRIRANE KOT MEDICINSKI PRIPOMOČEK RAZREDA I V SKLADU Z DIREKTIVO O MEDICINSKIH PRIPOMOČKIH MDD 93/42/EEC, STANDARDI EN455-1,2,3,4; EN 374-3. TEST NEPREPUSTNOSTI ZA VIRUSE ASTM F167. VELIKOST S. A100</t>
  </si>
  <si>
    <t>0608000022</t>
  </si>
  <si>
    <t>ROKAVICE, PREGLEDNE, NITRILNE, MOČNEJŠE,  HRAPAVE, VIJOLIČNE. ENOJNA DEBELINA SREDINEC: 0,15 MM, DLAN: 0,12MM, ZAPESTJE: 0,09 MM. DOLŽINA: 240 MM. MEHANSKE LASTNOSTI: SKRAJNI RAZTEZEK: PRED STARANJEM 550%, PO STARANJU 500%. AQL 1.5. REGISTRIRANE KOT MEDICINSKI PRIPOMOČEK RAZREDA I V SKLADU Z DIREKTIVO O MEDICINSKIH PRIPOMOČKIH MDD 93/42/EEC, STANDARDI EN455-1,2,3,4; EN 374-3. TEST NEPREPUSTNOSTI ZA VIRUSE ASTM F167. VELIKOST XS. A100</t>
  </si>
  <si>
    <t>0608000036</t>
  </si>
  <si>
    <t>ROKAVICE, PREGLEDNE, NITRILNE, MOČNEJŠE,  HRAPAVE, VIJOLIČNE. ENOJNA DEBELINA SREDINEC: 0,15 MM, DLAN: 0,12MM, ZAPESTJE: 0,09 MM. DOLŽINA: 240 MM. MEHANSKE LASTNOSTI: SKRAJNI RAZTEZEK: PRED STARANJEM 550%, PO STARANJU 500%. AQL 1.5. REGISTRIRANE KOT MEDICINSKI PRIPOMOČEK RAZREDA I V SKLADU Z DIREKTIVO O MEDICINSKIH PRIPOMOČKIH MDD 93/42/EEC, STANDARDI EN455-1,2,3,4; EN 374-3. TEST NEPREPUSTNOSTI ZA VIRUSE ASTM F167. VELIKOST M. A100</t>
  </si>
  <si>
    <t>0608000024</t>
  </si>
  <si>
    <t>ROKAVICE, PREGLEDNE, IZ LATEKSA, BREZ PUDRA, HRAPAVE, ENOJNA DEBELINA SREDINEC: 0,14 MM, DLAN: 0,11 MM, ZAPESTJE: 0,09 MM; DOLŽINA 240 MM, OBOJEROČNE. REGISTRIRANE KOT MEDICINSKI PRIPOMOČEK RAZREDA I V SKLADU Z DIREKTIVO O MEDICINSKIH PRIPOMOČKIH MDD 93/42/EEC EN 455-1, 2, 3, 4. AQL 1.5. TEST NEPREPUSTNOSTI ZA VIRUSE ASTM F1671. VELIKOST: XS. A100</t>
  </si>
  <si>
    <t>0608000028</t>
  </si>
  <si>
    <t>ROKAVICE, PREGLEDNE, IZ LATEKSA, BREZ PUDRA, HRAPAVE, ENOJNA DEBELINA SREDINEC: 0,14 MM, DLAN: 0,11 MM, ZAPESTJE: 0,09 MM; DOLŽINA 240 MM, OBOJEROČNE. REGISTRIRANE KOT MEDICINSKI PRIPOMOČEK RAZREDA I V SKLADU Z DIREKTIVO O MEDICINSKIH PRIPOMOČKIH MDD 93/42/EEC EN 455-1, 2, 3, 4. AQL 1.5. TEST NEPREPUSTNOSTI ZA VIRUSE ASTM F1671. VELIKOST: S. A100</t>
  </si>
  <si>
    <t>0608000009</t>
  </si>
  <si>
    <t>ROKAVICE, PREGLEDNE, IZ LATEKSA, BREZ PUDRA, HRAPAVE, ENOJNA DEBELINA SREDINEC: 0,14 MM, DLAN: 0,11 MM, ZAPESTJE: 0,09 MM; DOLŽINA 240 MM, OBOJEROČNE. REGISTRIRANE KOT MEDICINSKI PRIPOMOČEK RAZREDA I V SKLADU Z DIREKTIVO O MEDICINSKIH PRIPOMOČKIH MDD 93/42/EEC EN 455-1, 2, 3, 4. AQL 1.5. TEST NEPREPUSTNOSTI ZA VIRUSE ASTM F1671. VELIKOST: M.   A100</t>
  </si>
  <si>
    <t>0608000008</t>
  </si>
  <si>
    <t>ROKAVICE, PREGLEDNE, IZ LATEKSA, BREZ PUDRA, HRAPAVE, ENOJNA DEBELINA SREDINEC: 0,14 MM, DLAN: 0,11 MM, ZAPESTJE: 0,09 MM; DOLŽINA 240 MM, OBOJEROČNE. REGISTRIRANE KOT MEDICINSKI PRIPOMOČEK RAZREDA I V SKLADU Z DIREKTIVO O MEDICINSKIH PRIPOMOČKIH MDD 93/42/EEC EN 455-1, 2, 3, 4. AQL 1.5. TEST NEPREPUSTNOSTI ZA VIRUSE ASTM F1671. VELIKOST: L. A100</t>
  </si>
  <si>
    <t>0608000007</t>
  </si>
  <si>
    <t xml:space="preserve">SKUPAJ 5. SKLOP:    </t>
  </si>
  <si>
    <t xml:space="preserve">6. SKLOP:  IGLE, BRIZGE IN INF. SISTEMI  </t>
  </si>
  <si>
    <t xml:space="preserve">ADAPTER LUER  0,9MM ZA VAKUMSKI ODVZEM KRVI IZ I.V. KANILE      A 100       </t>
  </si>
  <si>
    <t>1</t>
  </si>
  <si>
    <t>0601000016</t>
  </si>
  <si>
    <t>BRIZGALKA 10ML,ZA 1 X UP, DOBRO ČITLJIVA SKALA, TRIDELNA-BREZ LATEKSA,OZNAKA ČITLJIVA,ODPORNA NA IZBRIS PROTI ETANOLU IN RAZKUŽILOM, BREZ LATEKSA, DEPH FREE, PVC FREE A100</t>
  </si>
  <si>
    <t>30</t>
  </si>
  <si>
    <t>0601000002</t>
  </si>
  <si>
    <t>BRIZGALKA 3ML,ZA 1 X UP, DOBRO ČITLJIVA SKALA, TRIDELNA-BREZ LATEKSA,OZNAKA ČITLJIVA,ODPORNA NA IZBRIS PROTI ETANOLU IN RAZKUŽILOM, BREZ LATEKSA, DEPH FREE, PVC FREE A100</t>
  </si>
  <si>
    <t>50</t>
  </si>
  <si>
    <t>0601000013</t>
  </si>
  <si>
    <t>BRIZGALKA 5ML,ZA 1 X UP, DOBRO ČITLJIVA SKALA, TRIDELNA-BREZ LATEKSA,OZNAKA ČITLJIVA,ODPORNA NA IZBRIS PROTI ETANOLU IN RAZKUŽILOM, BREZ LATEKSA, DEPH FREE, PVC FREE A100</t>
  </si>
  <si>
    <t>0601000005</t>
  </si>
  <si>
    <t>BRIZGALKA  S KATETERSKIM NASTAVKOM-50-60ML, ZA 1 X UP.DOBRO ČITLJIVA SKALA, TRIDELNA-BREZ LATEKSA,OZNAKA ČITLJIVA,ODPORNA NA IZBRIS, Z DODATNIM POKROVČKOM ZA ZAPIRANJE KATETER NASTAVKA A60</t>
  </si>
  <si>
    <t>2</t>
  </si>
  <si>
    <t>0601000011</t>
  </si>
  <si>
    <t>BRIZGALKA 20ML,ZA 1 X UP, DOBRO ČITLJIVA SKALA, TRIDELNA-BREZ LATEKSA,OZNAKA ČITLJIVA,ODPORNA NA IZBRIS PROTI ETANOLU IN RAZKUŽILOM, BREZ LATEKSA, DEPH FREE, PVC FREE A100</t>
  </si>
  <si>
    <t>15</t>
  </si>
  <si>
    <t>0601000004</t>
  </si>
  <si>
    <t>BRIZGALKA 1ML,INSULINKA , 100 I.U., ZA 1 X UP, TRIDELNA A100</t>
  </si>
  <si>
    <t>4</t>
  </si>
  <si>
    <t>0601000001</t>
  </si>
  <si>
    <t>BRIZGA LUER LOOK  50ML  ZA PERFUZOR ( kot BRAUN)        A 25</t>
  </si>
  <si>
    <t>0601000014</t>
  </si>
  <si>
    <t>INJEKCIJSKE IGLE ZA 1X UPORABO, BREZ LATEKSA, DIMENZIJE 0,8 X 50MM      A100</t>
  </si>
  <si>
    <t>5</t>
  </si>
  <si>
    <t>0602000018</t>
  </si>
  <si>
    <t>INJEKCIJSKE IGLE ZA 1X UPORABO, BREZ LATEKSA, DIMENZIJE 0,70 X 38MM A50</t>
  </si>
  <si>
    <t>0602000008</t>
  </si>
  <si>
    <t>zamašek za zapiranje luer priključkov med infuzijo ter katetrom. zamašek ne vsebuje lateksa. moški in ženski luer-lock! izdelek mora biti posamično pakiran  a 50</t>
  </si>
  <si>
    <t>12</t>
  </si>
  <si>
    <t>0612000276</t>
  </si>
  <si>
    <t>INJEKCIJSKE IGLE ZA 1X UPORABO, BREZ LATEKSA, DIMENZIJE 0,6 X 25MM    A100</t>
  </si>
  <si>
    <t>0602000003</t>
  </si>
  <si>
    <t>INJEKCIJSKE IGLE ZA 1X UPORABO, BREZ LATEKSA, DIMENZIJE 0.9 X 40MM A100</t>
  </si>
  <si>
    <t>150</t>
  </si>
  <si>
    <t>0602000005</t>
  </si>
  <si>
    <t>INJEKCIJSKE IGLE ZA 1X UPORABO, BREZ LATEKSA, DIMENZIJE 0,50 X 16MM        A100</t>
  </si>
  <si>
    <t>0602000002</t>
  </si>
  <si>
    <t>avtomatski intraosalni sterilni sistem, ki omogoča hitro, varno in enostavno vzpostavitev venske poti preko kosti in kostnega mozga. za odrasle , vel. 15g  kot B.I.G. PEDIA</t>
  </si>
  <si>
    <t>0602000016</t>
  </si>
  <si>
    <t>avtomatski intraosalni sterilni sistem, ki omogoči hitro, varno in enostavno vzpostavitev venske poti preko kosti in kostnega mozga, vel. 18g. kot  B.I.G.  ADULT</t>
  </si>
  <si>
    <t>0602000015</t>
  </si>
  <si>
    <t>KANILA VENOZNA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</si>
  <si>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0603000001</t>
  </si>
  <si>
    <t>INFUZIJSKI SISTEM Z AVTOMATSKIM ODZRAČEVANJEM ZA DAJANJE INFUZIJSKIH RAZTOPIN S PRITISKOM ALI GRAVITACIJO, S TRANSPARENTNO KOMORO IN IGLO. POKROVČEK ZA PREZRAČEVANJE S HIDROFOBNIM BAKTERIJSKIM FILTROM, FILTER ZA DELCE MORA BITI VELIK 15 MIKRONOV IN MORA IMETI LUER LOCK NASTAVEK, DOLŽINA 150 CM, na ABS rolerju mora biti prijemalo za cevko A100</t>
  </si>
  <si>
    <t>0612000035</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</si>
  <si>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0,9 X 25 G22 A50</t>
  </si>
  <si>
    <t>0603000003</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</si>
  <si>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</si>
  <si>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0603000004</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</si>
  <si>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</si>
  <si>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0603000006</t>
  </si>
  <si>
    <t>KANILA VENOZNA G16, 1,7X45,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</si>
  <si>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0603000002</t>
  </si>
  <si>
    <t>KANILA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A50</t>
  </si>
  <si>
    <t>0603000008</t>
  </si>
  <si>
    <t>mandren za kanilo (venflon bd),ki je namenjen zapiranju praznega prostora v katetru, kar preprečuje nastajanje krvnih strdkov,  22 G     A50</t>
  </si>
  <si>
    <t>0603000011</t>
  </si>
  <si>
    <t>mandren za kanilo (venflon bd),ki je namenjen zapiranju praznega prostora v katetru, kar preprečuje nastajanje krvnih strdkov,  20 G    A50</t>
  </si>
  <si>
    <t>0603000012</t>
  </si>
  <si>
    <t>10</t>
  </si>
  <si>
    <t>0601000015</t>
  </si>
  <si>
    <t>28.</t>
  </si>
  <si>
    <t>set za pneumotorax mtgr-1-40  A5</t>
  </si>
  <si>
    <t>set</t>
  </si>
  <si>
    <t>0612000098</t>
  </si>
  <si>
    <t>SKUPAJ 6. SKLOP:</t>
  </si>
  <si>
    <t>7. SKLOP:</t>
  </si>
  <si>
    <t xml:space="preserve"> PRIPOMOČKI ZA IMOBILIZACIJO</t>
  </si>
  <si>
    <t>OPORNICA MAH MEHKA ZA NOGO 100X1000</t>
  </si>
  <si>
    <t>20</t>
  </si>
  <si>
    <t>0606000018</t>
  </si>
  <si>
    <t>OPORNICA MAH MEHKA ZA NOGO  90x800</t>
  </si>
  <si>
    <t>40</t>
  </si>
  <si>
    <t>0606000017</t>
  </si>
  <si>
    <t>OPORNICA MAH MEHKA ZA PRSTE  17x200</t>
  </si>
  <si>
    <t>0606000028</t>
  </si>
  <si>
    <t>OPORNICA MAH MEHKA ZA PRSTE  17x250</t>
  </si>
  <si>
    <t>0606000029</t>
  </si>
  <si>
    <t>OPORNICA MAH MEHKA ZA ROKO  45x270</t>
  </si>
  <si>
    <t>0606000019</t>
  </si>
  <si>
    <t>OPORNICA MAH MEHKA ZA ROKO   75x600</t>
  </si>
  <si>
    <t>0606000026</t>
  </si>
  <si>
    <t>OPORNICA MAH MEHKA ZA ROKO    65x320</t>
  </si>
  <si>
    <t>0606000022</t>
  </si>
  <si>
    <t>OPORNICA MAH  MEHKA ZA ROKO   90x400</t>
  </si>
  <si>
    <t>0606000027</t>
  </si>
  <si>
    <t>OPORNICA MAH MEHKA ZA ROKO    75x400</t>
  </si>
  <si>
    <t>0606000025</t>
  </si>
  <si>
    <t>OPORNICA MAH MEHKA ZA ROKO    45x400</t>
  </si>
  <si>
    <t>0606000021</t>
  </si>
  <si>
    <t>OPORNICA ZA VRAT PVC ZA ODRASLE</t>
  </si>
  <si>
    <t>0607000005</t>
  </si>
  <si>
    <t>OPORNICA ZA VRAT PVC ZA OTROKE</t>
  </si>
  <si>
    <t>0607000006</t>
  </si>
  <si>
    <t>VRATNA OPORNICA-UNIVERZALNA ZA ODRASLE KOT STIFNECK SELECT COLLAR</t>
  </si>
  <si>
    <t>0607000007</t>
  </si>
  <si>
    <t xml:space="preserve">SKUPAJ 7. SKLOP:   </t>
  </si>
  <si>
    <t>8. SKLOP:</t>
  </si>
  <si>
    <t xml:space="preserve"> MATERIAL ZA STERILIZACIJO IN KONTROLO STERILIZACIJE</t>
  </si>
  <si>
    <t>KEMIJSKI INDIKATOR KONTROLE STERILIZACIJE KOT 3M COMPLY TM HERMALOG                A250</t>
  </si>
  <si>
    <t>0612000200</t>
  </si>
  <si>
    <t>ČISTILO ZA STROJNO ČIŠČENJE INSTRUMENTOV KOT GETINGE CLEAN HEAVY SOIL DETERGENT  A5L</t>
  </si>
  <si>
    <t>0612000160</t>
  </si>
  <si>
    <t>0612000161</t>
  </si>
  <si>
    <t>0612000086</t>
  </si>
  <si>
    <t xml:space="preserve">INDIKATOR KONTROLE STERILIZACIJE KOT  GKE SARŽIRNI INTEGRIRANI INDIKATORSKI LISTIČI  A250   </t>
  </si>
  <si>
    <t>0612000308</t>
  </si>
  <si>
    <t>0610000018</t>
  </si>
  <si>
    <t>06100000034</t>
  </si>
  <si>
    <t>0610000017</t>
  </si>
  <si>
    <t>rokav za parno sterilizacijo,  iz večplasne folije in kakovostnega medicinskega papirja ,s kemičnim procesnim indikatorjem,dim.40cm x100m s preklopom šir.2,5cm    kom.</t>
  </si>
  <si>
    <t>0610000033</t>
  </si>
  <si>
    <t>0610000020</t>
  </si>
  <si>
    <t>0610000019</t>
  </si>
  <si>
    <t>0610000024</t>
  </si>
  <si>
    <t>0610000032</t>
  </si>
  <si>
    <t>TRAK ZA KONTROLO PARNE STER. V ROLI</t>
  </si>
  <si>
    <t>0612000067</t>
  </si>
  <si>
    <t xml:space="preserve">vrečke za sterilizacijo, večplastna folija, 70 gr med. papir, samolepilne, dim 25 x 40 cm, opremljene morajo biti z ustreznimimi kemičnim  procesnim indikatorjem.        A100    </t>
  </si>
  <si>
    <t>0610000003</t>
  </si>
  <si>
    <t>vrečke za sterilizacijo, večplastna folija, 70 gr med. papir, samolepilne, dim 13 x 27 cm, opremljene morajo biti z ustreznimimi kemičnim  procesnim indikatorjem.  A100</t>
  </si>
  <si>
    <t>0610000038</t>
  </si>
  <si>
    <t>vrečke za sterilizacijo, večplastna folija, 70 gr med. papir, samolepilne, dim 9 x 23 cm, opremljene morajo biti z ustreznimimi kemičnim  procesnim indikatorjem.  A100</t>
  </si>
  <si>
    <t>06100000014</t>
  </si>
  <si>
    <t xml:space="preserve">vrečke za sterilizacijo, večplastna folija, 70 gr med. papir, samolepilne, dim 7,5 x 20 cm, opremljene morajo biti z ustreznimimi kemičnim  procesnim indikatorjem.  A100          </t>
  </si>
  <si>
    <t>06100000004</t>
  </si>
  <si>
    <t xml:space="preserve">SKUPAJ 8. SKLOP:  </t>
  </si>
  <si>
    <t>9. SKLOP:</t>
  </si>
  <si>
    <t xml:space="preserve">  OSTALI MATERIAL V ZDRAVSTVU</t>
  </si>
  <si>
    <t>ACCU - CHEK   COMPACT       TESTNI LISTIČI  3x17   1sc</t>
  </si>
  <si>
    <t>0307000064</t>
  </si>
  <si>
    <t>Kartonski ustnik za spirometer 28 mm  A50</t>
  </si>
  <si>
    <t>0612000010</t>
  </si>
  <si>
    <t>BEBI VATIRANE PALČKE     A100</t>
  </si>
  <si>
    <t>0612000003</t>
  </si>
  <si>
    <t>COAGUCHEK - PLUS    TESTNI LIST 2X24</t>
  </si>
  <si>
    <t>0307000056</t>
  </si>
  <si>
    <t>testni trakovi za izvajanje osnovne analize urina (10 parametrov) na urinskem analizatorju roche (kot npr. combur 10) A100  s.c.</t>
  </si>
  <si>
    <t>0307000022</t>
  </si>
  <si>
    <t xml:space="preserve">SAMOLEPILNE ELEKTRODE ZA DEFIBRILACIJO KOMPAKTIBILNE Z  DEFI. -  9131 POWER   HEART AED    PAR.    </t>
  </si>
  <si>
    <t>par</t>
  </si>
  <si>
    <t>0612000151</t>
  </si>
  <si>
    <t xml:space="preserve"> KINESIO TAPE    5X5     MODER</t>
  </si>
  <si>
    <t>0307000087</t>
  </si>
  <si>
    <t xml:space="preserve"> KINESIO TAPE    5X5      ORANŽ</t>
  </si>
  <si>
    <t>0307000090</t>
  </si>
  <si>
    <t xml:space="preserve"> KINESIO TAPE    5X5      ROZA</t>
  </si>
  <si>
    <t>0307000089</t>
  </si>
  <si>
    <t xml:space="preserve"> KINESIO TAPE    5X5      ZELEN</t>
  </si>
  <si>
    <t>0307000088</t>
  </si>
  <si>
    <t xml:space="preserve"> KINESIO TAPE    5X5    BEŽ</t>
  </si>
  <si>
    <t>0307000096</t>
  </si>
  <si>
    <t xml:space="preserve"> KINESIO TAPE    5X32      MODRA</t>
  </si>
  <si>
    <t>0307000092</t>
  </si>
  <si>
    <t xml:space="preserve"> KINESIO TAPE    5x32    RDEČ</t>
  </si>
  <si>
    <t>0307000093</t>
  </si>
  <si>
    <t>SAMOLEPILNE ELEKTRODE ZA DEFIBRILACIJO KOMPAKTIBILNE Z  AED ZOLL  par.</t>
  </si>
  <si>
    <t>0612000210</t>
  </si>
  <si>
    <t>HIPOALERGEN KINEZIOLOŠKI TRAK   -  ČRN  5cm X 5 M</t>
  </si>
  <si>
    <t>0307000083</t>
  </si>
  <si>
    <t>HIPOALERGEN KINEZIOLOŠKI TRAK   -  RUMENI  5cm X 5 M</t>
  </si>
  <si>
    <t>0307000082</t>
  </si>
  <si>
    <t>HIPOALERGEN KINEZIOLOŠKI TRAK   -  5cm X 5 m BEŽ</t>
  </si>
  <si>
    <t>0307000081</t>
  </si>
  <si>
    <t>HIPOALERGEN KINEZIOLOŠKI TRAK   -  RDEČI  5cm X 5 M</t>
  </si>
  <si>
    <t>0307000080</t>
  </si>
  <si>
    <t>HIPOALERGEN KINEZIOLOŠKI TRAK   -  MODER  5cm X 5 M</t>
  </si>
  <si>
    <t>0307000079</t>
  </si>
  <si>
    <t>elektroda za ekg, netkana obloga, lepilo + gel, fi 50,  A1200</t>
  </si>
  <si>
    <t>0612000056</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</si>
  <si>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 kom</t>
  </si>
  <si>
    <t>0609000029</t>
  </si>
  <si>
    <t>FILTER ZA SPIROM. SPIROGUARD      SP20/30       A100</t>
  </si>
  <si>
    <t>0612000222</t>
  </si>
  <si>
    <t>GUMIJASTI OBROČEK ZA VAGIN.UPOR     NEST. VEL.6</t>
  </si>
  <si>
    <t>0612000193</t>
  </si>
  <si>
    <t>GUMIJASTI OBROČEK ZA VAGIN.UPOR     NEST. VEL.6,5</t>
  </si>
  <si>
    <t>GUMIJASTI OBROČEK ZA VAGIN.UPOR     NEST.  VEL.8</t>
  </si>
  <si>
    <t>0612000195</t>
  </si>
  <si>
    <t>29.</t>
  </si>
  <si>
    <t>GUMIJASTI OBROČEK ZA VAGIN.UPOR     NEST.  VEL7,5</t>
  </si>
  <si>
    <t>0612000194</t>
  </si>
  <si>
    <t>30.</t>
  </si>
  <si>
    <t>HIGIENSKI VLOŽKI    A10</t>
  </si>
  <si>
    <t>0307000015</t>
  </si>
  <si>
    <t>31.</t>
  </si>
  <si>
    <t>HISTOFREEZER - MIX     KPL.  ZA ZAMRZOV.BRADAVIC</t>
  </si>
  <si>
    <t>kpl</t>
  </si>
  <si>
    <t>0100000106</t>
  </si>
  <si>
    <t>32.</t>
  </si>
  <si>
    <t>0609000028</t>
  </si>
  <si>
    <t>33.</t>
  </si>
  <si>
    <t>INJEKTION   PAD    FI  36MM          A100</t>
  </si>
  <si>
    <t>0307000038</t>
  </si>
  <si>
    <t>34.</t>
  </si>
  <si>
    <t>TESTNI TRAK ZA UGOTAVLJANJE NOSEČNOSTI OBČUTLJIVOST 10mlU hCG/ml URINA. 2 testa v zavoju  A30</t>
  </si>
  <si>
    <t>0612000196</t>
  </si>
  <si>
    <t>35.</t>
  </si>
  <si>
    <t>0604000002</t>
  </si>
  <si>
    <t>36.</t>
  </si>
  <si>
    <t>0604000004</t>
  </si>
  <si>
    <t>37.</t>
  </si>
  <si>
    <t>URINSKI KATETER TIP FOLEY DVOPOTNI  Z BALONOM 5-10ML, STERILEN, 100 % SILIKON,S KONTRASTNO ČRTO PO VSEJ DOLŽINI ZA RTG KONTROLO , Z ZAPRTIM VRHOM IN 2 STRANSKIMA ODPRTINAMA. OZNAKA DEBELINE KATETRA  IN VELIKOST BALONA NA SAMEM KATETRU, CH20   A10</t>
  </si>
  <si>
    <t>0604000022</t>
  </si>
  <si>
    <t>38.</t>
  </si>
  <si>
    <t>URINSKI KATETER TIP FOLEY DVOPOTNI  Z BALONOM 5-10ML, STERILEN, 100 % SILIKON,S KONTRASTNO ČRTO PO VSEJ DOLŽINI ZA RTG KONTROLO , Z ZAPRTIM VRHOM IN 2 STRANSKIMA ODPRTINAMA. OZNAKA DEBELINE KATETRA  IN VELIKOST BALONA NA SAMEM KATETRU, CH22       A10</t>
  </si>
  <si>
    <t>0604000023</t>
  </si>
  <si>
    <t>39.</t>
  </si>
  <si>
    <t>URINSKI KATETER TIP FOLEY DVOPOTNI  Z BALONOM 5-10ML, STERILEN, 100 % SILIKON,S KONTRASTNO ČRTO PO VSEJ DOLŽINI ZA RTG KONTROLO , Z ZAPRTIM VRHOM IN 2 STRANSKIMA ODPRTINAMA. OZNAKA DEBELINE KATETRA  IN VELIKOST BALONA NA SAMEM KATETRU, CH18           A10</t>
  </si>
  <si>
    <t>0604000010</t>
  </si>
  <si>
    <t>40.</t>
  </si>
  <si>
    <t>URINSKI KATETER TIP FOLEY DVOPOTNI  Z BALONOM 5-10ML, STERILEN, 100 % SILIKON,S KONTRASTNO ČRTO PO VSEJ DOLŽINI ZA RTG KONTROLO , Z ZAPRTIM VRHOM IN 2 STRANSKIMA ODPRTINAMA. OZNAKA DEBELINE KATETRA  IN VELIKOST BALONA NA SAMEM KATETRU, CH12        A10</t>
  </si>
  <si>
    <t>0604000007</t>
  </si>
  <si>
    <t>41.</t>
  </si>
  <si>
    <t>URINSKI KATETER TIP FOLEY DVOPOTNI  Z BALONOM 5-10ML, STERILEN, 100 % SILIKON,S KONTRASTNO ČRTO PO VSEJ DOLŽINI ZA RTG KONTROLO , Z ZAPRTIM VRHOM IN 2 STRANSKIMA ODPRTINAMA. OZNAKA DEBELINE KATETRA  IN VELIKOST BALONA NA SAMEM KATETRU, CH16       A10</t>
  </si>
  <si>
    <t>0604000016</t>
  </si>
  <si>
    <t>42.</t>
  </si>
  <si>
    <t>URINSKI KATETER TIP FOLEY DVOPOTNI  Z BALONOM 5-10ML, STERILEN, 100 % SILIKON,S KONTRASTNO ČRTO PO VSEJ DOLŽINI ZA RTG KONTROLO , Z ZAPRTIM VRHOM IN 2 STRANSKIMA ODPRTINAMA. OZNAKA DEBELINE KATETRA  IN VELIKOST BALONA NA SAMEM KATETRU, CH14    A10</t>
  </si>
  <si>
    <t>0604000015</t>
  </si>
  <si>
    <t>43.</t>
  </si>
  <si>
    <t>KATETER THIEMMAN CH 18    A5</t>
  </si>
  <si>
    <t>0604000025</t>
  </si>
  <si>
    <t>44.</t>
  </si>
  <si>
    <t>intima i.v. kateter sistem za baxter 0,9 x 19 mm G22   A25</t>
  </si>
  <si>
    <t>0604000026</t>
  </si>
  <si>
    <t>45.</t>
  </si>
  <si>
    <t>KIRURŠKI ŠIVALNI MATERIAL, NERESORBTIVNI, SVILA, PLETENA, 4/0, 45 CM; IGLA 3/8 KROGA, REVERZNO TRIKOTNA 19MM; KOS=NIT      A50</t>
  </si>
  <si>
    <t>0612000198</t>
  </si>
  <si>
    <t>46.</t>
  </si>
  <si>
    <t>KIRURŠKI ŠIVALNI MATERIAL, NERESORBTIVNI, SVILA, PLETENA, 5/0, 45 CM; IGLA 3/8 KROGA, REVERZNO TRIKOTNA 19MM; KOS=NIT      A50</t>
  </si>
  <si>
    <t>0612000199</t>
  </si>
  <si>
    <t>47.</t>
  </si>
  <si>
    <t>KIRURŠKI ŠIVALNI MATERIAL, NERESORBTIVNI, SVILA, PLETENA, 3/0, 45 CM; IGLA 3/8 KROGA, REVERZNO TRIKOTNA 19MM; KOS=NIT    A50</t>
  </si>
  <si>
    <t>0612000082</t>
  </si>
  <si>
    <t>48.</t>
  </si>
  <si>
    <t xml:space="preserve">KOMPLET ZA ODVZEM BRISA NA HPV                   A25  </t>
  </si>
  <si>
    <t>0612000208</t>
  </si>
  <si>
    <t>49.</t>
  </si>
  <si>
    <t>KONTAKTNI SPRAY ZA EKG   250 ML</t>
  </si>
  <si>
    <t>0612000050</t>
  </si>
  <si>
    <t>50.</t>
  </si>
  <si>
    <t>KONTAKTNI GEL ZA UZ   260 ML</t>
  </si>
  <si>
    <t>0612000049</t>
  </si>
  <si>
    <t>51.</t>
  </si>
  <si>
    <t>Odstranjevalec sponk-- kovinski z prevlečenim plastičnim ročajem, za odstranjevanje navadnih in širših sponk, za enkratno uporabo, v  sc  20kom</t>
  </si>
  <si>
    <t>0612000292</t>
  </si>
  <si>
    <t>52.</t>
  </si>
  <si>
    <t>KOZAREC PVC  1 DCL         A100</t>
  </si>
  <si>
    <t>0612000012</t>
  </si>
  <si>
    <t>53.</t>
  </si>
  <si>
    <t xml:space="preserve">KOZAREC PVC  2 DCL       A100         </t>
  </si>
  <si>
    <t>1016000036</t>
  </si>
  <si>
    <t>54.</t>
  </si>
  <si>
    <t>STERILNA POSTOPERATIVNA NOSNA TAMPONADA IZ OKSIDIRANE CELULOZE ZA ZAUSTAVLJANJE KRVAVITEV Z VRVICO, Z CEVKO   4,5 CM</t>
  </si>
  <si>
    <t>0612000043</t>
  </si>
  <si>
    <t>55.</t>
  </si>
  <si>
    <t xml:space="preserve">papir rolo za pregledne mize, 59cmx 50m, 2 sloja, ekonomično pakiranje  </t>
  </si>
  <si>
    <t>1303010022</t>
  </si>
  <si>
    <t>56.</t>
  </si>
  <si>
    <t>LEDVIČKA IZ POLIPROPILENA ZA ENKRATNO UPORABO, VOLUMEN 700 ML</t>
  </si>
  <si>
    <t>0612000014</t>
  </si>
  <si>
    <t>57.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</si>
  <si>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   kom.</t>
  </si>
  <si>
    <t>0609000026</t>
  </si>
  <si>
    <t>58.</t>
  </si>
  <si>
    <t>LOPATICA ZA JEZIK LESENA, GLADKO BRUŠENA, DOLŽINA 15 CM, NESTERILNA   A100</t>
  </si>
  <si>
    <t>0612000018</t>
  </si>
  <si>
    <t>59.</t>
  </si>
  <si>
    <t>lij za otoskop heine  A10</t>
  </si>
  <si>
    <t>0612000017</t>
  </si>
  <si>
    <t>60.</t>
  </si>
  <si>
    <t>61.</t>
  </si>
  <si>
    <t>LOPATICA ZA VAGINALNI BRIS S PODALJŠANIM ROŽIČKOM, LESENA, GLADKA STER. POSAMIČNO PAKIRANA V SC.  A100</t>
  </si>
  <si>
    <t>0612000278</t>
  </si>
  <si>
    <t>62.</t>
  </si>
  <si>
    <t>sonda želočna za hranjenje in iz piranje želodca, dolžine 120 cm. je iz medicinskega pvc-ja, brez lateksa. zaprt vrh transki luknjici. oznake v intervalih po 10 cm , ch 16 A25</t>
  </si>
  <si>
    <t>0612000287</t>
  </si>
  <si>
    <t>63.</t>
  </si>
  <si>
    <t>univerzalna konektna cev za aspirator 7mmx30m   kos</t>
  </si>
  <si>
    <t>0612000202</t>
  </si>
  <si>
    <t>64.</t>
  </si>
  <si>
    <t>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t>
  </si>
  <si>
    <t>0307000111</t>
  </si>
  <si>
    <t>65.</t>
  </si>
  <si>
    <t>PESAR  SILIKONSKI  ŠT.60</t>
  </si>
  <si>
    <t>66.</t>
  </si>
  <si>
    <t>maska z razpršilcem za zdravila- odrasli. zagotavlja, da so pri pretoku 8l/min delci manjši od 5 mikronov in da je učinkovina razpršena najmanj 0,50 g/min. komplet s prozorno masko z nosnim stiščkom in cevko z navojem, ki se privije na razpršilnik       A50</t>
  </si>
  <si>
    <t>0605000013</t>
  </si>
  <si>
    <t>67.</t>
  </si>
  <si>
    <t>MASKA KIRURŠKA Z ELASTIKO, 3 SLOJNA S FILTROM, NE VSEBUJE LATEKSA, V SKLADU Z NORMO EN 14683:2005   A50</t>
  </si>
  <si>
    <t>0605000006</t>
  </si>
  <si>
    <t>68.</t>
  </si>
  <si>
    <t>MASKA PVC    ZA KISIK      BREZ CEVKE   ODR.                 A50</t>
  </si>
  <si>
    <t>69.</t>
  </si>
  <si>
    <t>MASKE ZA KISIK ZA ENKRATNO UPORABO, UPOGLJIV MATERIAL, STOŽČASTE OBLIKE S KOVINSKIM STIŠČKOM NA NOSNEM DELU, OB STRANEH ODPRTINE  ZA IZDIHAN ZRAK, S PRIKLJUČNO CEVJO 2,1M  OTROŠKA        A50</t>
  </si>
  <si>
    <t>0605000002</t>
  </si>
  <si>
    <t>70.</t>
  </si>
  <si>
    <t>maska z razpršilcem za zdravila- otroška. zagotavlja, da so pri pretoku 8l/min delci manjši od 5 mikronov in da je učinkovina razpršena najmanj 0,50 g/min. komplet s prozorno masko z nosnim stiščkom in cevko z navojem, ki se privije na razpršilnik   A30</t>
  </si>
  <si>
    <t>0605000011</t>
  </si>
  <si>
    <t>71.</t>
  </si>
  <si>
    <t>MASKA ZA KISIK Z BALONOM (OHIO) ZA OTROKE S PRIKLJUČNO CEVJO 2,1M     A50</t>
  </si>
  <si>
    <t>0605000004</t>
  </si>
  <si>
    <t>72.</t>
  </si>
  <si>
    <t>MASKA ZA KISIK Z BALONOM (OHIO) ZA ODRASLE S PRIKLJUČNO CEVJO 2,1M         A50</t>
  </si>
  <si>
    <t>0605000003</t>
  </si>
  <si>
    <t>73.</t>
  </si>
  <si>
    <t>MASKA ZA KISIK ZA ENKRATNO UPORABO, UPOGLJIV MATERIAL, STOŽČASTE OBLIKE S KOVINSKIM STIŠČKOM NA NOSNEM DELU, OB STRANEH ODPRTINE  ZA IZDIHAN ZRAK, S PRIKLJUČNO CEVJO 2,1M ODRASLA                 A50</t>
  </si>
  <si>
    <t>0605000001</t>
  </si>
  <si>
    <t>74.</t>
  </si>
  <si>
    <t>MASKA ŽEPNA ZA UM. DIHANJE Z NEPOVR.VENT.</t>
  </si>
  <si>
    <t>0605000005</t>
  </si>
  <si>
    <t>75.</t>
  </si>
  <si>
    <t>spray za fiksacijo brisev 100 ml (enake kvalitete kot merckofix spray fixative ali enakovredno)</t>
  </si>
  <si>
    <t>0612000154</t>
  </si>
  <si>
    <t>76.</t>
  </si>
  <si>
    <t>77.</t>
  </si>
  <si>
    <t xml:space="preserve">MIRENA IU VLOŽEK      STER.         </t>
  </si>
  <si>
    <t>0307000057</t>
  </si>
  <si>
    <t>78.</t>
  </si>
  <si>
    <t>NALEPKA QUICK - COMBO ADULT   ZA LIFE PAK 12,15 par</t>
  </si>
  <si>
    <t>0307000062</t>
  </si>
  <si>
    <t>79.</t>
  </si>
  <si>
    <t>NALEPKA QUICK - COMBO PEDIATR.  ZA LIFE PAK 12,15 par</t>
  </si>
  <si>
    <t>0612000205</t>
  </si>
  <si>
    <t>80.</t>
  </si>
  <si>
    <t>NASTAVEK PVC ZA TERMOM.     ENAKO KOT BRAUN THERMOSCAN         A40</t>
  </si>
  <si>
    <t>0612000020</t>
  </si>
  <si>
    <t>81.</t>
  </si>
  <si>
    <t>kanila nosna dvoroga za vpihovanje kisika za 1x uporabo, dolžine 2,1m</t>
  </si>
  <si>
    <t>0604000020</t>
  </si>
  <si>
    <t>82.</t>
  </si>
  <si>
    <t xml:space="preserve">termo papir za ekg aparat schiller at-2 PLUS  </t>
  </si>
  <si>
    <t>0612000053</t>
  </si>
  <si>
    <t>83.</t>
  </si>
  <si>
    <t>0612000111</t>
  </si>
  <si>
    <t>84.</t>
  </si>
  <si>
    <t>papir za ctg Corometrics 170 series kom</t>
  </si>
  <si>
    <t>0612000203</t>
  </si>
  <si>
    <t>85.</t>
  </si>
  <si>
    <t>PESAR  SILIKONSKI  ŠT.75</t>
  </si>
  <si>
    <t>0612000142</t>
  </si>
  <si>
    <t>86.</t>
  </si>
  <si>
    <t>PESAR  SILIKONSKI  ŠT.80</t>
  </si>
  <si>
    <t>0612000145</t>
  </si>
  <si>
    <t>87.</t>
  </si>
  <si>
    <t>PESAR SILIKONSKI    ŠT. 65</t>
  </si>
  <si>
    <t>0612000144</t>
  </si>
  <si>
    <t>88.</t>
  </si>
  <si>
    <t>PESAR SILIKONSKI ŠT.70</t>
  </si>
  <si>
    <t>0612000141</t>
  </si>
  <si>
    <t>89.</t>
  </si>
  <si>
    <t xml:space="preserve">PINCETA ZA ODSTR. KLOPA             </t>
  </si>
  <si>
    <t>0307000029</t>
  </si>
  <si>
    <t>90.</t>
  </si>
  <si>
    <t>predpasnik plastificirani, 120x80cm, bele barve iz trpežne vlaknovine     kom</t>
  </si>
  <si>
    <t>0307000008</t>
  </si>
  <si>
    <t>91.</t>
  </si>
  <si>
    <t>preservativi iz lateksa  kom</t>
  </si>
  <si>
    <t>0612000025</t>
  </si>
  <si>
    <t>92.</t>
  </si>
  <si>
    <t>PREVLEKA ZA ČEVLJE Z GUMICO    A50</t>
  </si>
  <si>
    <t>0612000184</t>
  </si>
  <si>
    <t>93.</t>
  </si>
  <si>
    <t>nastavek za aspiracijo z regulatorjem vleka  za 1xuporabo, sterilen      A100</t>
  </si>
  <si>
    <t>0612000283</t>
  </si>
  <si>
    <t>94.</t>
  </si>
  <si>
    <t>vrečka za ledene obkladke-- okrogli pak.</t>
  </si>
  <si>
    <t>1500000008</t>
  </si>
  <si>
    <t>95.</t>
  </si>
  <si>
    <t xml:space="preserve">REŠEVALNA FOLIJA          160X210      ZLATO/SREBRNA  </t>
  </si>
  <si>
    <t>0612000097</t>
  </si>
  <si>
    <t>96.</t>
  </si>
  <si>
    <t>RJUHA IZ NETKANEGA BLAGA ZA ENKRATNO UPORABO DIMENZIJE 240 X 150CM   kom</t>
  </si>
  <si>
    <t>0612000027</t>
  </si>
  <si>
    <t>97.</t>
  </si>
  <si>
    <t>SKALPEL Z ROČAJEM ZA 1X UPORABO FIG. 10   A10</t>
  </si>
  <si>
    <t>0612000036</t>
  </si>
  <si>
    <t>98.</t>
  </si>
  <si>
    <t>NAZALNI TAMPON S TUBO KOT MONDOCEL A20</t>
  </si>
  <si>
    <t>99.</t>
  </si>
  <si>
    <t>BRITVICE ZA ENKRATNO UPORABO Z DVOJNIM REZILOM A10</t>
  </si>
  <si>
    <t>0612000060</t>
  </si>
  <si>
    <t>100.</t>
  </si>
  <si>
    <t>SRAJČKA ZA TOPLO HL.VREČKE ZAPESTJE ,KOLENO</t>
  </si>
  <si>
    <t>101.</t>
  </si>
  <si>
    <t xml:space="preserve">STEKLA POKROVNA     20X20mm      A50       </t>
  </si>
  <si>
    <t>0504000076</t>
  </si>
  <si>
    <t>102.</t>
  </si>
  <si>
    <t>STEKLA PREDMETNA  MATIRANA       76X26     A50</t>
  </si>
  <si>
    <t>0612000038</t>
  </si>
  <si>
    <t>103.</t>
  </si>
  <si>
    <t>gaza za ustavljanje krvavitev 5 x 7 cm kot SURGICEL     A10</t>
  </si>
  <si>
    <t>0612000034</t>
  </si>
  <si>
    <t>104.</t>
  </si>
  <si>
    <t>Lepilni trak iz acetatne svile 2,5cmx5m</t>
  </si>
  <si>
    <t>0304000020</t>
  </si>
  <si>
    <t>105.</t>
  </si>
  <si>
    <t>ščetka sterilna za odvzem brisa iz materničnega vratu    A100</t>
  </si>
  <si>
    <t>106.</t>
  </si>
  <si>
    <t>TERMIČNI PAPIR SONY UPP 110HG</t>
  </si>
  <si>
    <t>107.</t>
  </si>
  <si>
    <t>TROP TEST SENSITIVE A10</t>
  </si>
  <si>
    <t>0612000243</t>
  </si>
  <si>
    <t>109.</t>
  </si>
  <si>
    <t>steriliziran tkan trak zvit v rolico, iz gaze, sterilna tamponada, 1cm x 10 m KOM</t>
  </si>
  <si>
    <t>0302000021</t>
  </si>
  <si>
    <t>110.</t>
  </si>
  <si>
    <t>TROSMERNI VENTIL - PETELINČEK  KOM</t>
  </si>
  <si>
    <t>0612000197</t>
  </si>
  <si>
    <t>111.</t>
  </si>
  <si>
    <t>TUBUS   AIRWAI     T6</t>
  </si>
  <si>
    <t>0609000016</t>
  </si>
  <si>
    <t>112.</t>
  </si>
  <si>
    <t>TUBUS   AIRWAI   T 9</t>
  </si>
  <si>
    <t>113.</t>
  </si>
  <si>
    <t>TUBUS   AIRWAI    T5</t>
  </si>
  <si>
    <t>0609000002</t>
  </si>
  <si>
    <t>114.</t>
  </si>
  <si>
    <t>TUBUS   AIRWAI    T8</t>
  </si>
  <si>
    <t>0609000018</t>
  </si>
  <si>
    <t>115.</t>
  </si>
  <si>
    <t>TUBUS   AIRWAI   T 10</t>
  </si>
  <si>
    <t>0609000019</t>
  </si>
  <si>
    <t>116.</t>
  </si>
  <si>
    <t>tubus za anestezijo in urgentne primere, iz prozornega ,termosenzibilnega, biokompatibilnega (iso 10993-1)pvc-ja z atravmatsko zaobljenimi zaključki,  z mrfijevim očesom, z radiopačno nitko, velikost 8.5mm     kom</t>
  </si>
  <si>
    <t>0609000007</t>
  </si>
  <si>
    <t>117.</t>
  </si>
  <si>
    <t>tubus za anestezijo in urgentne primere, iz prozornega ,termosenzibilnega, biokompatibilnega (iso 10993-1)pvc-ja z atravmatsko zaobljenimi zaključki,  z mrfijevim očesom, z radiopačno nitko, velikost 6 mm   kom</t>
  </si>
  <si>
    <t>0609000004</t>
  </si>
  <si>
    <t>118.</t>
  </si>
  <si>
    <t>tubus za anestezijo in urgentne primere, iz prozornega ,termosenzibilnega, biokompatibilnega (iso 10993-1)pvc-ja z atravmatsko zaobljenimi zaključki,  z mrfijevim očesom, z radiopačno nitko, velikost 7.5mm   kom</t>
  </si>
  <si>
    <t>0609000006</t>
  </si>
  <si>
    <t>119.</t>
  </si>
  <si>
    <t>tubus za anestezijo in urgentne primere, iz prozornega ,termosenzibilnega, biokompatibilnega (iso 10993-1)pvc-ja z atravmatsko zaobljenimi zaključki,  z mrfijevim očesom, z radiopačno nitko, velikost 7mm kom</t>
  </si>
  <si>
    <t>0609000005</t>
  </si>
  <si>
    <t>120.</t>
  </si>
  <si>
    <t>tubus e/t za kratko in srednje dolgo intubacijo brez balona, št. 5,0</t>
  </si>
  <si>
    <t>0609000003</t>
  </si>
  <si>
    <t>121.</t>
  </si>
  <si>
    <t>tubus e/t za kratko in srednje dolgo intubacijo brez balona, št. 4,0</t>
  </si>
  <si>
    <t>0609000010</t>
  </si>
  <si>
    <t>122.</t>
  </si>
  <si>
    <t>CO2 SENZOR TUBUS NASTAVEK ZA LP  12</t>
  </si>
  <si>
    <t>0604000024</t>
  </si>
  <si>
    <t>123.</t>
  </si>
  <si>
    <t>0610000040</t>
  </si>
  <si>
    <t>124.</t>
  </si>
  <si>
    <t>BATERIJA HEINE ZA OTOSKOP 3,5V</t>
  </si>
  <si>
    <t>1500000021</t>
  </si>
  <si>
    <t>125.</t>
  </si>
  <si>
    <t>VATIRANA PALČKA  - 20 CM - USTNA NEGA  , NESTER.  A 100</t>
  </si>
  <si>
    <t>0612000094</t>
  </si>
  <si>
    <t>127.</t>
  </si>
  <si>
    <t>VREČKA PVC Z OBROČEM ZA BRUHANJE, VEL. 38CM X 17CM, OBROČ PREMER 12,5CM, LIJAKASTE OBLIKE, NA ZUNANJI STRANI VREČKE JE OZNAČEN VOLUMEN OD 100ML DO 1500ML.VREČKE SO ZLOŽENE V OBLIKI TULCA, KAR OMOGOČA ENOSTAVNO IZVLEČENJE  SAMO ENEGA ARTIKLA. VREČKA JE ZA ENKRATNO UPORABO  kom</t>
  </si>
  <si>
    <t>0610000002</t>
  </si>
  <si>
    <t>128.</t>
  </si>
  <si>
    <t>VREČKA TOPLO HLADNO - ENAKO  KOT FLEXXUM     13 x14 CM</t>
  </si>
  <si>
    <t>0612000130</t>
  </si>
  <si>
    <t>129.</t>
  </si>
  <si>
    <t>VREČKA TOPLO HLADNO - ENAKO  KOT FLEXXUM     19X30 CM</t>
  </si>
  <si>
    <t>130.</t>
  </si>
  <si>
    <t>0610000042</t>
  </si>
  <si>
    <t>131.</t>
  </si>
  <si>
    <t>vrečka za urin grad. 2l z izpustom, sterilna , z nepovratno valvulo kom</t>
  </si>
  <si>
    <t>0610000015</t>
  </si>
  <si>
    <t>132.</t>
  </si>
  <si>
    <t>zbiralnik za igle iz plastike, kopolimerja in polipropilena. odporni na topila. barvila s katerimi so obarvana ne smejo vsebovati kadmija in drugih težkih kovin. lahko se upepelijo. okrogle oblike  kapaciteta   4L kom</t>
  </si>
  <si>
    <t>0612000048</t>
  </si>
  <si>
    <t>133.</t>
  </si>
  <si>
    <t>zbiralnik za igle iz plastike, kopolimerja in polipropilena. odporni na topila. barvila s katerimi so obarvana ne smejo vsebovati kadmija in drugih težkih kovin. lahko se upepelijo. okrogle oblike  kapaciteta 1.5L  kom</t>
  </si>
  <si>
    <t>0612000047</t>
  </si>
  <si>
    <t>134.</t>
  </si>
  <si>
    <t>zbiralnik za igle iz plastike, kopolimerja in polipropilena. odporni na topila. barvila s katerimi so obarvana ne smejo vsebovati kadmija in drugih težkih kovin. lahko se upepelijo. okrogle oblike  kapaciteta   3,5L  kom</t>
  </si>
  <si>
    <t>0612000088</t>
  </si>
  <si>
    <t>135.</t>
  </si>
  <si>
    <t>zbiralnik za igle iz plastike, kopolimerja in polipropilena. odporni na topila. barvila s katerimi so obarvana ne smejo vsebovati kadmija in drugih težkih kovin. lahko se upepelijo. okrogle oblike  kapaciteta    0,7L kom</t>
  </si>
  <si>
    <t>0612000219</t>
  </si>
  <si>
    <t>136.</t>
  </si>
  <si>
    <t>ŽARNICA ZA OTOSKOP    HEINE  XHL      077 – 3,5 V</t>
  </si>
  <si>
    <t>0611000004</t>
  </si>
  <si>
    <t>137.</t>
  </si>
  <si>
    <t>ŽARNICA ZA OTOSKOP  HEINE  XHL        037 – 3,5 V</t>
  </si>
  <si>
    <t>138.</t>
  </si>
  <si>
    <t>esmarch trak, elastični objemalec, laboratorijski , z možnostjo razkuževanja, zelo trpežen, za večkratno uporabo, kom</t>
  </si>
  <si>
    <t>0503000019</t>
  </si>
  <si>
    <t>.</t>
  </si>
  <si>
    <t xml:space="preserve">SKUPAJ 9. SKLOP:  </t>
  </si>
  <si>
    <t>10. SKLOP:</t>
  </si>
  <si>
    <t xml:space="preserve"> MATERIAL ZA DEZINFEKCIJO</t>
  </si>
  <si>
    <t>robčki za hitro razkuževanje in čiščenje medicinskih pripomočkov, predmetov in površin na osnovi alkohola. imajo širok spekter delovanja na: bakterije (vključno z večkratno odpornimi bakterijami), tbc, glive in viruse (rota-, hbv, hiv). zavitek za naknadno polnjenje z 90 robčki  pak</t>
  </si>
  <si>
    <t>1402000022</t>
  </si>
  <si>
    <t>razkužilo za manjše površine in inventar. aktivne učinkovine: 2-propanol, etanol, benzalonijev klorid, glukoprotamin. incidin foam 750 ml ali enakovredno kos</t>
  </si>
  <si>
    <t>čistilni in dezinfekcijski robčki za hitro čiščenje in razkuževanje rok, površin, drobne opreme in medicinskih pripomočkov. impregnirani s čistilno in razkužilno raztopino. velikost 140x190 mm. dermatološko testirani.  vsebujejo: alkilaminoalkilglicinom, doza s 120 robčki kos</t>
  </si>
  <si>
    <t>0612000028</t>
  </si>
  <si>
    <t>čistilni in dezinfekcijski robčki za hitro čiščenje in razkuževanje rok, površin, drobne opreme in medicinskih pripomočkov. impregnirani s čistilno in razkužilno raztopino. velikost 140x190 mm. dermatološko testirani. vsebujejo: alkilaminoalkilglicinom, naknadno polnjene  v zavitku 120 robčkov  kos</t>
  </si>
  <si>
    <t>0612000029</t>
  </si>
  <si>
    <t>robčki za hitro razkuževanje in čiščenje medicinskih pripomočkov, predmetov in površin na osnovi alkohola. imajo širok spekter delovanja na: bakterije (vključno z večkratno odpornimi bakterijami), tbc, glive in viruse (rota-, hbv, hiv). pvc doza za samoizvlek, 90 robčkov</t>
  </si>
  <si>
    <t>1500000079</t>
  </si>
  <si>
    <t>koncetrat v obliki tekočine za takojšnje razkuževanje inštrumentov in medicinskih pripomočkov, na osnovi glukoprotamina, neionskih tenzidov,topili,kompleksatorjev,ojačevalcev čiščenja in inhibitorjev koruzije. Omogoča ročno in ultra zvočno čiščenje in razkuževanje v enem postopku tudi pri močnih obremenitvah s krvjo in beljakovinami. širok spektor delovanja na bakterije, Tbc, glive in viruse, plestenka 2 l</t>
  </si>
  <si>
    <t>krema za nego in zaščito kože. emulzija voda v olju. kot tuba silonda lipid  100ml ali enakovredna kos</t>
  </si>
  <si>
    <t>1303020009</t>
  </si>
  <si>
    <t>ČISTILO ZA ZOBNI STROJ KOT OXYGENAL 1L</t>
  </si>
  <si>
    <t>losjon za umivanje kože brez barve in parfuma za umivanje zelo občutljive kože rok in telesa.blagodejen učinek na koži dosežemo zaradi kombinacije tenzodov z alkilpoliglukozidom. primeren tudi za umivanje lasišča in intimno nego. ima klinično testiranje 500 ml  kos</t>
  </si>
  <si>
    <t>vodilo za tubus vel. M, za tubus št. 4 do 6,5, iz silikona, z možnostjo oblikovanja</t>
  </si>
  <si>
    <t>0609000023</t>
  </si>
  <si>
    <t>vodilo za tubus vel. L, za tubus št. 7 do 10, iz silikona, z možnostjo oblikovanja</t>
  </si>
  <si>
    <t>0609000022</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</si>
  <si>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 1500) IN KIRURŠKEGA (EN 12791) RAZKUŽEVANJA ROK, TOKSIKOLOŠKA OCENA, PLASTENKA A 500 ML</t>
  </si>
  <si>
    <t>1401000005</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</si>
  <si>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 1500) IN KIRURŠKEGA (EN 12791) RAZKUŽEVANJA ROK, TOKSIKOLOŠKA OCENA, PLASTENKA A 100 ML</t>
  </si>
  <si>
    <t>1401000004</t>
  </si>
  <si>
    <t xml:space="preserve">SKUPAJ 10. SKLOP:  </t>
  </si>
  <si>
    <t xml:space="preserve">     Ponudniki vpišejo v:</t>
  </si>
  <si>
    <t xml:space="preserve"> - stolpec 5 - cena na EM brez DDV v EUR</t>
  </si>
  <si>
    <t xml:space="preserve"> skupaj vrednost za predvideno letno kolicino blaga brez DDV v EUR (stolpec 4 x stolpec 5)</t>
  </si>
  <si>
    <t xml:space="preserve"> - stolpec 7 - DDV v %</t>
  </si>
  <si>
    <t xml:space="preserve"> DDV za EM blaga v %</t>
  </si>
  <si>
    <t xml:space="preserve"> - stolpec 9 - cena na EM z DDV v EUR  </t>
  </si>
  <si>
    <t xml:space="preserve"> ceno na EM za blago z DDV v EUR (stolpec 5 + stolpec 8)</t>
  </si>
  <si>
    <t xml:space="preserve"> - stolpec 10 - skupaj vrednost za količino z DDV v EUR</t>
  </si>
  <si>
    <t xml:space="preserve"> skupaj vrednost za predvideno letno kolicino blaga z DDV v EUR (stolpec 9 x stolpec 4)</t>
  </si>
  <si>
    <t xml:space="preserve"> </t>
  </si>
  <si>
    <t xml:space="preserve"> podpis odgovorne osebe:</t>
  </si>
  <si>
    <t>žig</t>
  </si>
  <si>
    <t>SPECIFIKACIJA PONUDBE S CENAMI ZA ZDRAVSTVENI MATERIAL</t>
  </si>
  <si>
    <t>Ponudnik:</t>
  </si>
  <si>
    <t>Naziv:</t>
  </si>
  <si>
    <t>Naslov:</t>
  </si>
  <si>
    <t>Transakcijski račun</t>
  </si>
  <si>
    <t>ID za DDV</t>
  </si>
  <si>
    <t>Naročnik:</t>
  </si>
  <si>
    <t>ZDRAVSTVENI DOM ORMOŽ</t>
  </si>
  <si>
    <t>Ulica dr. Hrovata 4, 2270 Ormož</t>
  </si>
  <si>
    <t>Transakcijski račun:</t>
  </si>
  <si>
    <t>SI56 0128 6030923093</t>
  </si>
  <si>
    <t xml:space="preserve">ID za DDV:    </t>
  </si>
  <si>
    <t>PREDRAČUN</t>
  </si>
  <si>
    <t>Naziv: ZDRAVSTVENI DOM ORMOŽ</t>
  </si>
  <si>
    <t>Transakcijski račun: 01287-6030923093</t>
  </si>
  <si>
    <t>Dav. št.</t>
  </si>
  <si>
    <t>0100000208</t>
  </si>
  <si>
    <t>PREVERI ALI JE PRAV VENDAR TE OBLOGE NIMAJO KALCIJEVEGA ALGINATA</t>
  </si>
  <si>
    <t xml:space="preserve">Hidrokoloidne obloge s kalcijevim alginatom, z lepljivim stanjšanim robom iz tankega hidrokoloida, prevlečene s pol prepustnim filmom in z vgrajenim sistemom spreminjanja barv, ki označuje čas za zamenjavo obloge. Uporabljajo se za zdravljenje nizko do srednje eksudativnih razjed na nogah in preležanin. Omogočajo idealno vlažno okolje za zdravljenje ran. 20X20CM    A5  </t>
  </si>
  <si>
    <t>0302000006</t>
  </si>
  <si>
    <t>SKUPNAJ VREDNOST PONUDBE</t>
  </si>
  <si>
    <r>
      <t>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t>
    </r>
    <r>
      <rPr>
        <sz val="10"/>
        <color rgb="FF999999"/>
        <rFont val="Times New Roman"/>
        <family val="1"/>
        <charset val="238"/>
      </rPr>
      <t xml:space="preserve"> </t>
    </r>
    <r>
      <rPr>
        <sz val="10"/>
        <color rgb="FF000000"/>
        <rFont val="Times New Roman"/>
        <family val="1"/>
        <charset val="238"/>
      </rPr>
      <t xml:space="preserve">  </t>
    </r>
  </si>
  <si>
    <t xml:space="preserve">NAPRSTNIK GUMIJASTI VEL. M  za rektalni pregled     A100 </t>
  </si>
  <si>
    <t xml:space="preserve">  0301000011</t>
  </si>
  <si>
    <t>sesalna cev tipa Yankauer za respirator, CH 30, cev dolžine 2m, na koncu trda konica z držalom dolžine 30cm in premera 8mm, ki je ločljiva od cevi, A30</t>
  </si>
  <si>
    <t>brezigelni konekt - 7-dnevni (podobno ko npr.t clave micro 011-c3300 ) konekt ne sme vsebovati kovine in latexa, naj ne omogoča preboda z iglo-ob vbodu z iglo ni mogoča aspiracija,konekt naj sprejme brizgalke tipa luer z navojem   kom</t>
  </si>
  <si>
    <t>0307000108</t>
  </si>
  <si>
    <t>VREČKA ZA ASPIRATOR 1000ML , KOMPATIBILNA Z ASPIRATORJEM  ACCU-VAC</t>
  </si>
  <si>
    <t>Hydrofilm--  je vodoodporna, prosojna obloga, ki ne prepušča mikroorganizmov. S svojimi lastnostmi ima veliko prednosti in je široko uporabna. Večinoma pa se uporablja kot zunanji zaščitni sloj pri obvezi rane. Ščiti in zmanjšuje tveganje za sekundarno okužbo. obveza se enostavno namesti, ne draži kože in se prilagaja obliki telesa. Idealna za uporabo pri tuširanju 9X10 CM</t>
  </si>
  <si>
    <t>Zloženci slojni nesterilni iz staničevine na roli. Zloženci so iz beljene celuloze po standardu menške farmakopeje. Primerni za čiščenje kože pred injekcijami in infuzijami, kot vpojna blazinica za manjše poškodbe in za laboratorijsko uporabo. V roli 500 zložencev v velikosti 4x5 cm</t>
  </si>
  <si>
    <t>rola</t>
  </si>
  <si>
    <t>pak</t>
  </si>
  <si>
    <t>VREČKA OTROŠKA STERILNA ZA ZBIRANJE URINA PRI OTROCIH, Z UNIVERZALNO ODPRTINO GRADUIRANA OD 50-150ML, LEPILO NE VSEBUJE LATEXA    A 50</t>
  </si>
  <si>
    <t>rokav za parno sterilizacijo, iz več plastne folije in kakovostnega nedicinskega papirja, s kemičnim procesnim indikatorjem,dim. 10 cm x 200m, brez preklopa    kom</t>
  </si>
  <si>
    <t>rokav za parno sterilizacijo, iz več plastne folije in kakovostnega nedicinskega papirja, s kemičnim procesnim indikatorjem,dim. 12,5 cm x 200m, brez preklopa   kom</t>
  </si>
  <si>
    <t>rokav za parno sterilizacijo, iz več plastne folije in kakovostnega nedicinskega papirja, s kemičnim procesnim indikatorjem,dim. 7,5 cm x 200m, brez preklopa    kom</t>
  </si>
  <si>
    <t>rokav za parno sterilizacijo, iz več plastne folije in kakovostnega nedicinskega papirja, s kemičnim procesnim indikatorjem,dim. 20 cm x 200m, brez preklopa   kom</t>
  </si>
  <si>
    <t>rokav za parno sterilizacijo, iz več plastne folije in kakovostnega nedicinskega papirja, s kemičnim procesnim indikatorjem,dim. 15 cm x 200m, brez preklopa   kom</t>
  </si>
  <si>
    <t>rokav za parno sterilizacijo, iz več plastne folije in kakovostnega nedicinskega papirja, s kemičnim procesnim indikatorjem,dim. 30 cm x 200m, brez preklopa     kom</t>
  </si>
  <si>
    <t>rokav za parno sterilizacijo,  iz večplasne folije in kakovostnega medicinskega papirja ,s kemičnim procesnim indikatorjem,dim.30cm x200m s preklopom šir.2,5cm    kom</t>
  </si>
  <si>
    <t>INDIKATOR KONTROLE STERILIZACIJE KOT GKE BOWIE&amp;DICK  CTREI RECORDS      A100</t>
  </si>
  <si>
    <t>PODALJŠEK ZA PERFUZOR, BREZ LATEKSA. FLEKSIBILNA CEV DOLŽINE 150 CM IN PREMERA 1,6 DO 25 MM , FILTER KI PREPREČUJE KONTAMINACIJO IN ZAŠČITA ZA NASTAVKE, SO KOMPATIBILNI S PERFUZORJI VDRŽLJIVOST DO 4 BAROV PRITISKA kom</t>
  </si>
  <si>
    <t>ČISTILO ZA STROJNO ČIŠČENJE KOT GETINGE CLEAN RINSE AID   A5L</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</si>
  <si>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    kom</t>
  </si>
  <si>
    <t>KATETER ASPIRACIJSKI IZ MEDICINSKEGA PVC, BREZ DEHP, BREZ LATEKSA, VELIKOST CH 12, DOLŽINA 53 CM. S CENTRALNO ODPRTINO IN DVEMI LATERALNIMI ODPRTINAMI. MATIRANA POVRŠINA CEVKE OMOGOČA UVAJANJE BREZ UPORABE LUBRIKANTOV. KONICA Z MEHKIM ZAOKROŽENIM VRHOM NA DISTALNEM DELU OMOGOČA ATRAVMATSKO ASPIRACIJO. PO CELOTNI DOLŽINI MORAJO BITI CENTIMETRSKE OZNAKE  kom</t>
  </si>
  <si>
    <t>KATETER ASPIRACIJSKI IZ MEDICINSKEGA PVC, BREZ DEHP, BREZ LATEKSA, VELIKOST CH 16, DOLŽINA 53 CM. S CENTRALNO ODPRTINO IN DVEMI LATERALNIMI ODPRTINAMI. MATIRANA POVRŠINA CEVKE OMOGOČA UVAJANJE BREZ UPORABE LUBRIKANTOV. KONICA Z MEHKIM ZAOKROŽENIM VRHOM NA DISTALNEM DELU OMOGOČA ATRAVMATSKO ASPIRACIJO. PO CELOTNI DOLŽINI MORAJO BITI CENTIMETRSKE OZNAKE kom</t>
  </si>
  <si>
    <t>PAPIR EKG ZA LIFEPAK    12 ,15  KOM</t>
  </si>
  <si>
    <t>Kraj:</t>
  </si>
  <si>
    <t>Datum: ………….. 2017</t>
  </si>
  <si>
    <t>6=4*5</t>
  </si>
  <si>
    <t>8=(7/100)*5</t>
  </si>
  <si>
    <t>9=5+8</t>
  </si>
  <si>
    <t>10=4*9</t>
  </si>
  <si>
    <t xml:space="preserve"> - stolpec 6 - skupaj vrednost za količino brez DDV v EUR </t>
  </si>
  <si>
    <t xml:space="preserve"> - stolpec 8 - DDV na EM v EUR </t>
  </si>
  <si>
    <t xml:space="preserve">      Obrazložitev:</t>
  </si>
  <si>
    <t xml:space="preserve"> cena na EM za blago brez DDV v EUR</t>
  </si>
  <si>
    <t>DDV na EM blaga v EUR (stolpec 7/100) x stolpec 5</t>
  </si>
  <si>
    <t>šifra materiala v  ZD Ormož</t>
  </si>
  <si>
    <t>0612000124</t>
  </si>
  <si>
    <t>0612000290</t>
  </si>
  <si>
    <t>0612000255</t>
  </si>
  <si>
    <t>igla za podkožno valvulo kot npr. gripper plus safety brez y 19g X 19 mm A12</t>
  </si>
  <si>
    <t>igla za podkožno valvulo  kot npr. gripper plus safety brez y 19g X 25 mm A12</t>
  </si>
  <si>
    <t>igla za podkožno valvulo  kot npr. gripper plus safety brez y 19g X 32 mm A12</t>
  </si>
  <si>
    <t>Navodila za izpolnitev:</t>
  </si>
  <si>
    <t>OPOMBA: Ponudnik ceno na enoto mere navede do štiri decimalna mesta natančno, skupno vrednost pa navede na dve decimalni mesti natančno.</t>
  </si>
  <si>
    <t>PRIPOMOČKI ZA EKG IN ULTRAZVOK</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</si>
</sst>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424]General"/>
    <numFmt numFmtId="165" formatCode="[$-424]0"/>
    <numFmt numFmtId="166" formatCode="[$-424]#,##0.00"/>
    <numFmt numFmtId="167" formatCode="[$-424]#,##0"/>
    <numFmt numFmtId="168" formatCode="[$-424]0.00"/>
    <numFmt numFmtId="169" formatCode="0.0000"/>
    <numFmt numFmtId="170" formatCode="0.000"/>
    <numFmt numFmtId="171" formatCode="#,##0.00&quot; &quot;[$€-424];[Red]&quot;-&quot;#,##0.00&quot; &quot;[$€-424]"/>
  </numFmts>
  <fonts count="27" x14ac:knownFonts="1">
    <font>
      <sz val="11"/>
      <color rgb="FF000000"/>
      <name val="Arial"/>
      <family val="2"/>
      <charset val="238"/>
    </font>
    <font>
      <sz val="10"/>
      <color rgb="FF000000"/>
      <name val="Arial"/>
      <family val="2"/>
      <charset val="238"/>
    </font>
    <font>
      <sz val="11"/>
      <color rgb="FF000000"/>
      <name val="Calibri"/>
      <family val="2"/>
      <charset val="238"/>
    </font>
    <font>
      <b/>
      <i/>
      <sz val="16"/>
      <color rgb="FF000000"/>
      <name val="Arial"/>
      <family val="2"/>
      <charset val="238"/>
    </font>
    <font>
      <b/>
      <i/>
      <u/>
      <sz val="11"/>
      <color rgb="FF000000"/>
      <name val="Arial"/>
      <family val="2"/>
      <charset val="238"/>
    </font>
    <font>
      <sz val="8"/>
      <color rgb="FF000000"/>
      <name val="Arial"/>
      <family val="2"/>
      <charset val="238"/>
    </font>
    <font>
      <b/>
      <sz val="8"/>
      <color rgb="FF000000"/>
      <name val="Arial"/>
      <family val="2"/>
      <charset val="238"/>
    </font>
    <font>
      <sz val="12"/>
      <color rgb="FF000000"/>
      <name val="Arial"/>
      <family val="2"/>
      <charset val="238"/>
    </font>
    <font>
      <b/>
      <sz val="12"/>
      <color rgb="FF000000"/>
      <name val="Arial"/>
      <family val="2"/>
      <charset val="238"/>
    </font>
    <font>
      <sz val="7"/>
      <color rgb="FF000000"/>
      <name val="Arial"/>
      <family val="2"/>
      <charset val="238"/>
    </font>
    <font>
      <sz val="10"/>
      <color rgb="FF000000"/>
      <name val="Times New Roman"/>
      <family val="1"/>
      <charset val="238"/>
    </font>
    <font>
      <b/>
      <sz val="10"/>
      <color rgb="FF000000"/>
      <name val="Times New Roman"/>
      <family val="1"/>
      <charset val="238"/>
    </font>
    <font>
      <sz val="8"/>
      <color rgb="FF000000"/>
      <name val="Times New Roman"/>
      <family val="1"/>
      <charset val="238"/>
    </font>
    <font>
      <sz val="12"/>
      <color rgb="FF000000"/>
      <name val="Times New Roman"/>
      <family val="1"/>
      <charset val="238"/>
    </font>
    <font>
      <b/>
      <sz val="12"/>
      <color rgb="FF000000"/>
      <name val="Times New Roman"/>
      <family val="1"/>
      <charset val="238"/>
    </font>
    <font>
      <b/>
      <sz val="7"/>
      <color rgb="FF000000"/>
      <name val="Arial"/>
      <family val="2"/>
      <charset val="238"/>
    </font>
    <font>
      <b/>
      <sz val="10"/>
      <color rgb="FF000000"/>
      <name val="Arial"/>
      <family val="2"/>
      <charset val="238"/>
    </font>
    <font>
      <sz val="10"/>
      <color rgb="FF999999"/>
      <name val="Times New Roman"/>
      <family val="1"/>
      <charset val="238"/>
    </font>
    <font>
      <sz val="10"/>
      <color rgb="FF000000"/>
      <name val="Arial CE"/>
      <charset val="238"/>
    </font>
    <font>
      <b/>
      <sz val="9"/>
      <color rgb="FF000000"/>
      <name val="Arial"/>
      <family val="2"/>
      <charset val="238"/>
    </font>
    <font>
      <b/>
      <sz val="9"/>
      <color rgb="FF000000"/>
      <name val="Times New Roman"/>
      <family val="1"/>
      <charset val="238"/>
    </font>
    <font>
      <sz val="7"/>
      <color rgb="FF000000"/>
      <name val="Arial Narrow"/>
      <family val="2"/>
      <charset val="238"/>
    </font>
    <font>
      <sz val="10"/>
      <color rgb="FF000000"/>
      <name val="Arial Narrow"/>
      <family val="2"/>
      <charset val="238"/>
    </font>
    <font>
      <b/>
      <sz val="8"/>
      <color rgb="FF000000"/>
      <name val="Arial Narrow"/>
      <family val="2"/>
      <charset val="238"/>
    </font>
    <font>
      <sz val="8"/>
      <color rgb="FF000000"/>
      <name val="Arial Narrow"/>
      <family val="2"/>
      <charset val="238"/>
    </font>
    <font>
      <b/>
      <sz val="12"/>
      <color rgb="FF000000"/>
      <name val="Arial Narrow"/>
      <family val="2"/>
      <charset val="238"/>
    </font>
    <font>
      <b/>
      <sz val="14"/>
      <color rgb="FF000000"/>
      <name val="Arial"/>
      <family val="2"/>
      <charset val="238"/>
    </font>
  </fonts>
  <fills count="18">
    <fill>
      <patternFill patternType="none"/>
    </fill>
    <fill>
      <patternFill patternType="gray125"/>
    </fill>
    <fill>
      <patternFill patternType="solid">
        <fgColor rgb="FF00B050"/>
        <bgColor rgb="FF00B050"/>
      </patternFill>
    </fill>
    <fill>
      <patternFill patternType="solid">
        <fgColor rgb="FFFFFFFF"/>
        <bgColor rgb="FFFFFFFF"/>
      </patternFill>
    </fill>
    <fill>
      <patternFill patternType="solid">
        <fgColor rgb="FFFF0000"/>
        <bgColor rgb="FFFF0000"/>
      </patternFill>
    </fill>
    <fill>
      <patternFill patternType="solid">
        <fgColor rgb="FFA9D18E"/>
        <bgColor rgb="FFA9D18E"/>
      </patternFill>
    </fill>
    <fill>
      <patternFill patternType="solid">
        <fgColor rgb="FFC4D79B"/>
        <bgColor rgb="FFC4D79B"/>
      </patternFill>
    </fill>
    <fill>
      <patternFill patternType="solid">
        <fgColor rgb="FFED7D31"/>
        <bgColor rgb="FFED7D31"/>
      </patternFill>
    </fill>
    <fill>
      <patternFill patternType="solid">
        <fgColor rgb="FFB4C7E7"/>
        <bgColor rgb="FFB4C7E7"/>
      </patternFill>
    </fill>
    <fill>
      <patternFill patternType="solid">
        <fgColor rgb="FFFF0000"/>
        <bgColor indexed="64"/>
      </patternFill>
    </fill>
    <fill>
      <patternFill patternType="solid">
        <fgColor theme="6" tint="0.39997558519241921"/>
        <bgColor indexed="64"/>
      </patternFill>
    </fill>
    <fill>
      <patternFill patternType="solid">
        <fgColor theme="0"/>
        <bgColor rgb="FFEB613D"/>
      </patternFill>
    </fill>
    <fill>
      <patternFill patternType="solid">
        <fgColor theme="0"/>
        <bgColor rgb="FFED7D31"/>
      </patternFill>
    </fill>
    <fill>
      <patternFill patternType="solid">
        <fgColor theme="0"/>
        <bgColor indexed="64"/>
      </patternFill>
    </fill>
    <fill>
      <patternFill patternType="solid">
        <fgColor theme="0"/>
        <bgColor rgb="FF92D050"/>
      </patternFill>
    </fill>
    <fill>
      <patternFill patternType="solid">
        <fgColor theme="0"/>
        <bgColor rgb="FFFFFFFF"/>
      </patternFill>
    </fill>
    <fill>
      <patternFill patternType="solid">
        <fgColor theme="0"/>
        <bgColor rgb="FFC4D79B"/>
      </patternFill>
    </fill>
    <fill>
      <patternFill patternType="solid">
        <fgColor theme="0"/>
        <bgColor rgb="FFFF0000"/>
      </patternFill>
    </fill>
  </fills>
  <borders count="33">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164" fontId="1" fillId="0" borderId="0" applyBorder="0" applyProtection="0"/>
    <xf numFmtId="164" fontId="2" fillId="0" borderId="0" applyBorder="0" applyProtection="0"/>
    <xf numFmtId="0" fontId="3" fillId="0" borderId="0" applyNumberFormat="0" applyBorder="0" applyProtection="0">
      <alignment horizontal="center"/>
    </xf>
    <xf numFmtId="0" fontId="3" fillId="0" borderId="0" applyNumberFormat="0" applyBorder="0" applyProtection="0">
      <alignment horizontal="center" textRotation="90"/>
    </xf>
    <xf numFmtId="0" fontId="4" fillId="0" borderId="0" applyNumberFormat="0" applyBorder="0" applyProtection="0"/>
    <xf numFmtId="171" fontId="4" fillId="0" borderId="0" applyBorder="0" applyProtection="0"/>
  </cellStyleXfs>
  <cellXfs count="250">
    <xf numFmtId="0" fontId="0" fillId="0" borderId="0" xfId="0"/>
    <xf numFmtId="164" fontId="1" fillId="3" borderId="1" xfId="1" applyFont="1" applyFill="1" applyBorder="1" applyAlignment="1">
      <alignment horizontal="center"/>
    </xf>
    <xf numFmtId="164" fontId="1" fillId="3" borderId="2" xfId="1" applyFont="1" applyFill="1" applyBorder="1" applyAlignment="1">
      <alignment horizontal="center"/>
    </xf>
    <xf numFmtId="164" fontId="1" fillId="2" borderId="2" xfId="1" applyFont="1" applyFill="1" applyBorder="1" applyAlignment="1">
      <alignment horizontal="center"/>
    </xf>
    <xf numFmtId="164" fontId="1" fillId="0" borderId="2" xfId="1" applyFont="1" applyFill="1" applyBorder="1" applyAlignment="1">
      <alignment horizontal="center"/>
    </xf>
    <xf numFmtId="164" fontId="9" fillId="0" borderId="2" xfId="1" applyFont="1" applyFill="1" applyBorder="1" applyAlignment="1">
      <alignment horizontal="center" vertical="center"/>
    </xf>
    <xf numFmtId="165" fontId="10" fillId="0" borderId="2" xfId="1" applyNumberFormat="1" applyFont="1" applyFill="1" applyBorder="1" applyAlignment="1">
      <alignment horizontal="center" vertical="center"/>
    </xf>
    <xf numFmtId="167" fontId="10" fillId="0" borderId="2" xfId="1" applyNumberFormat="1" applyFont="1" applyFill="1" applyBorder="1" applyAlignment="1">
      <alignment horizontal="center" vertical="center"/>
    </xf>
    <xf numFmtId="49" fontId="11" fillId="0" borderId="2" xfId="1" applyNumberFormat="1" applyFont="1" applyFill="1" applyBorder="1" applyAlignment="1">
      <alignment horizontal="center" vertical="center"/>
    </xf>
    <xf numFmtId="164" fontId="5" fillId="0" borderId="2" xfId="1" applyFont="1" applyFill="1" applyBorder="1" applyAlignment="1">
      <alignment horizontal="center" vertical="center"/>
    </xf>
    <xf numFmtId="166" fontId="5" fillId="0" borderId="2" xfId="1" applyNumberFormat="1" applyFont="1" applyFill="1" applyBorder="1" applyAlignment="1">
      <alignment horizontal="center" vertical="center"/>
    </xf>
    <xf numFmtId="164" fontId="1" fillId="0" borderId="1" xfId="1" applyFont="1" applyFill="1" applyBorder="1" applyAlignment="1">
      <alignment horizontal="center"/>
    </xf>
    <xf numFmtId="164" fontId="1" fillId="3" borderId="2" xfId="1" applyFont="1" applyFill="1" applyBorder="1" applyAlignment="1"/>
    <xf numFmtId="164" fontId="1" fillId="5" borderId="2" xfId="1" applyFont="1" applyFill="1" applyBorder="1" applyAlignment="1"/>
    <xf numFmtId="164" fontId="1" fillId="3" borderId="1" xfId="1" applyFont="1" applyFill="1" applyBorder="1" applyAlignment="1"/>
    <xf numFmtId="164" fontId="8" fillId="4" borderId="2" xfId="1" applyFont="1" applyFill="1" applyBorder="1" applyAlignment="1"/>
    <xf numFmtId="164" fontId="8" fillId="3" borderId="1" xfId="1" applyFont="1" applyFill="1" applyBorder="1" applyAlignment="1"/>
    <xf numFmtId="164" fontId="1" fillId="0" borderId="2" xfId="1" applyFont="1" applyFill="1" applyBorder="1" applyAlignment="1"/>
    <xf numFmtId="164" fontId="1" fillId="0" borderId="1" xfId="1" applyFont="1" applyFill="1" applyBorder="1" applyAlignment="1"/>
    <xf numFmtId="164" fontId="5" fillId="0" borderId="2" xfId="1" applyFont="1" applyFill="1" applyBorder="1" applyAlignment="1">
      <alignment horizontal="center" vertical="center" wrapText="1"/>
    </xf>
    <xf numFmtId="164" fontId="10" fillId="0" borderId="2" xfId="1" applyFont="1" applyFill="1" applyBorder="1" applyAlignment="1">
      <alignment horizontal="center" vertical="center" wrapText="1"/>
    </xf>
    <xf numFmtId="164" fontId="6" fillId="0" borderId="2" xfId="1" applyFont="1" applyFill="1" applyBorder="1" applyAlignment="1">
      <alignment horizontal="center" vertical="center" wrapText="1"/>
    </xf>
    <xf numFmtId="49" fontId="6" fillId="0" borderId="2" xfId="1" applyNumberFormat="1" applyFont="1" applyFill="1" applyBorder="1" applyAlignment="1">
      <alignment horizontal="center" vertical="center" wrapText="1"/>
    </xf>
    <xf numFmtId="165" fontId="10" fillId="3" borderId="2" xfId="1" applyNumberFormat="1" applyFont="1" applyFill="1" applyBorder="1" applyAlignment="1">
      <alignment vertical="center" wrapText="1"/>
    </xf>
    <xf numFmtId="164" fontId="10" fillId="3" borderId="2" xfId="1" applyFont="1" applyFill="1" applyBorder="1" applyAlignment="1">
      <alignment horizontal="left" vertical="center"/>
    </xf>
    <xf numFmtId="164" fontId="10" fillId="0" borderId="2" xfId="1" applyFont="1" applyFill="1" applyBorder="1" applyAlignment="1">
      <alignment horizontal="center" vertical="center"/>
    </xf>
    <xf numFmtId="164" fontId="1" fillId="0" borderId="2" xfId="1" applyFont="1" applyFill="1" applyBorder="1" applyAlignment="1">
      <alignment horizontal="center" vertical="center"/>
    </xf>
    <xf numFmtId="49" fontId="16" fillId="0" borderId="2" xfId="1" applyNumberFormat="1" applyFont="1" applyFill="1" applyBorder="1" applyAlignment="1">
      <alignment horizontal="center" vertical="center"/>
    </xf>
    <xf numFmtId="164" fontId="10" fillId="3" borderId="2" xfId="1" applyFont="1" applyFill="1" applyBorder="1" applyAlignment="1">
      <alignment horizontal="left" vertical="center" wrapText="1"/>
    </xf>
    <xf numFmtId="164" fontId="10" fillId="3" borderId="2" xfId="1" applyFont="1" applyFill="1" applyBorder="1" applyAlignment="1">
      <alignment vertical="center" wrapText="1"/>
    </xf>
    <xf numFmtId="165" fontId="10" fillId="7" borderId="2" xfId="1" applyNumberFormat="1" applyFont="1" applyFill="1" applyBorder="1" applyAlignment="1">
      <alignment vertical="center" wrapText="1"/>
    </xf>
    <xf numFmtId="164" fontId="1" fillId="0" borderId="0" xfId="1" applyFont="1" applyFill="1" applyAlignment="1"/>
    <xf numFmtId="164" fontId="1" fillId="0" borderId="0" xfId="1" applyFont="1" applyFill="1" applyAlignment="1">
      <alignment vertical="center"/>
    </xf>
    <xf numFmtId="164" fontId="1" fillId="0" borderId="0" xfId="1" applyFont="1" applyFill="1" applyAlignment="1">
      <alignment horizontal="center" vertical="center"/>
    </xf>
    <xf numFmtId="49" fontId="1" fillId="0" borderId="0" xfId="1" applyNumberFormat="1" applyFont="1" applyFill="1" applyAlignment="1">
      <alignment horizontal="center" vertical="center"/>
    </xf>
    <xf numFmtId="164" fontId="5" fillId="0" borderId="0" xfId="1" applyFont="1" applyFill="1" applyAlignment="1">
      <alignment horizontal="center" vertical="center"/>
    </xf>
    <xf numFmtId="164" fontId="9" fillId="0" borderId="0" xfId="1" applyFont="1" applyFill="1" applyAlignment="1"/>
    <xf numFmtId="164" fontId="9" fillId="0" borderId="0" xfId="1" applyFont="1" applyFill="1" applyAlignment="1">
      <alignment horizontal="center" vertical="center"/>
    </xf>
    <xf numFmtId="167" fontId="9" fillId="0" borderId="0" xfId="1" applyNumberFormat="1" applyFont="1" applyFill="1" applyAlignment="1">
      <alignment horizontal="center" vertical="center"/>
    </xf>
    <xf numFmtId="49" fontId="9" fillId="0" borderId="0" xfId="1" applyNumberFormat="1" applyFont="1" applyFill="1" applyAlignment="1">
      <alignment horizontal="center" vertical="center"/>
    </xf>
    <xf numFmtId="164" fontId="5" fillId="0" borderId="0" xfId="1" applyFont="1" applyFill="1" applyAlignment="1">
      <alignment horizontal="left"/>
    </xf>
    <xf numFmtId="164" fontId="9" fillId="0" borderId="0" xfId="1" applyFont="1" applyFill="1" applyAlignment="1">
      <alignment horizontal="left"/>
    </xf>
    <xf numFmtId="164" fontId="5" fillId="0" borderId="0" xfId="1" applyFont="1" applyFill="1" applyAlignment="1"/>
    <xf numFmtId="164" fontId="1" fillId="0" borderId="3" xfId="1" applyFont="1" applyFill="1" applyBorder="1" applyAlignment="1"/>
    <xf numFmtId="164" fontId="5" fillId="0" borderId="0" xfId="1" applyFont="1" applyFill="1" applyAlignment="1">
      <alignment horizontal="center"/>
    </xf>
    <xf numFmtId="164" fontId="6" fillId="0" borderId="0" xfId="1" applyFont="1" applyFill="1" applyAlignment="1">
      <alignment horizontal="left"/>
    </xf>
    <xf numFmtId="164" fontId="5" fillId="0" borderId="4" xfId="1" applyFont="1" applyFill="1" applyBorder="1" applyAlignment="1">
      <alignment horizontal="center"/>
    </xf>
    <xf numFmtId="164" fontId="5" fillId="0" borderId="4" xfId="1" applyFont="1" applyFill="1" applyBorder="1" applyAlignment="1">
      <alignment horizontal="left"/>
    </xf>
    <xf numFmtId="164" fontId="5" fillId="0" borderId="4" xfId="1" applyFont="1" applyFill="1" applyBorder="1" applyAlignment="1"/>
    <xf numFmtId="164" fontId="6" fillId="0" borderId="4" xfId="1" applyFont="1" applyFill="1" applyBorder="1" applyAlignment="1">
      <alignment horizontal="center" vertical="center"/>
    </xf>
    <xf numFmtId="164" fontId="5" fillId="0" borderId="5" xfId="1" applyFont="1" applyFill="1" applyBorder="1" applyAlignment="1">
      <alignment horizontal="left"/>
    </xf>
    <xf numFmtId="164" fontId="5" fillId="0" borderId="5" xfId="1" applyFont="1" applyFill="1" applyBorder="1" applyAlignment="1"/>
    <xf numFmtId="167" fontId="6" fillId="0" borderId="0" xfId="1" applyNumberFormat="1" applyFont="1" applyFill="1" applyAlignment="1">
      <alignment horizontal="center"/>
    </xf>
    <xf numFmtId="164" fontId="21" fillId="0" borderId="0" xfId="1" applyFont="1" applyFill="1" applyAlignment="1">
      <alignment horizontal="center" vertical="center"/>
    </xf>
    <xf numFmtId="164" fontId="21" fillId="0" borderId="0" xfId="1" applyFont="1" applyFill="1" applyAlignment="1"/>
    <xf numFmtId="167" fontId="21" fillId="0" borderId="0" xfId="1" applyNumberFormat="1" applyFont="1" applyFill="1" applyAlignment="1"/>
    <xf numFmtId="164" fontId="22" fillId="0" borderId="0" xfId="1" applyFont="1" applyFill="1" applyAlignment="1"/>
    <xf numFmtId="164" fontId="23" fillId="0" borderId="0" xfId="1" applyFont="1" applyFill="1" applyAlignment="1"/>
    <xf numFmtId="164" fontId="24" fillId="0" borderId="4" xfId="1" applyFont="1" applyFill="1" applyBorder="1" applyAlignment="1"/>
    <xf numFmtId="164" fontId="23" fillId="0" borderId="4" xfId="1" applyFont="1" applyFill="1" applyBorder="1" applyAlignment="1">
      <alignment horizontal="left"/>
    </xf>
    <xf numFmtId="164" fontId="23" fillId="0" borderId="4" xfId="1" applyFont="1" applyFill="1" applyBorder="1" applyAlignment="1">
      <alignment horizontal="center" vertical="center"/>
    </xf>
    <xf numFmtId="164" fontId="24" fillId="0" borderId="0" xfId="1" applyFont="1" applyFill="1" applyAlignment="1"/>
    <xf numFmtId="164" fontId="23" fillId="0" borderId="4" xfId="1" applyFont="1" applyFill="1" applyBorder="1" applyAlignment="1"/>
    <xf numFmtId="164" fontId="22" fillId="0" borderId="4" xfId="1" applyFont="1" applyFill="1" applyBorder="1" applyAlignment="1"/>
    <xf numFmtId="164" fontId="24" fillId="0" borderId="5" xfId="1" applyFont="1" applyFill="1" applyBorder="1" applyAlignment="1"/>
    <xf numFmtId="164" fontId="21" fillId="0" borderId="5" xfId="1" applyFont="1" applyFill="1" applyBorder="1" applyAlignment="1"/>
    <xf numFmtId="164" fontId="23" fillId="0" borderId="5" xfId="1" applyFont="1" applyFill="1" applyBorder="1" applyAlignment="1">
      <alignment horizontal="center" vertical="center"/>
    </xf>
    <xf numFmtId="164" fontId="23" fillId="0" borderId="5" xfId="1" applyFont="1" applyFill="1" applyBorder="1" applyAlignment="1"/>
    <xf numFmtId="164" fontId="22" fillId="0" borderId="5" xfId="1" applyFont="1" applyFill="1" applyBorder="1" applyAlignment="1"/>
    <xf numFmtId="167" fontId="9" fillId="0" borderId="0" xfId="1" applyNumberFormat="1" applyFont="1" applyFill="1" applyAlignment="1"/>
    <xf numFmtId="170" fontId="5" fillId="0" borderId="2" xfId="1" applyNumberFormat="1" applyFont="1" applyFill="1" applyBorder="1" applyAlignment="1">
      <alignment horizontal="center" vertical="center"/>
    </xf>
    <xf numFmtId="165" fontId="10" fillId="8" borderId="2" xfId="1" applyNumberFormat="1" applyFont="1" applyFill="1" applyBorder="1" applyAlignment="1">
      <alignment vertical="center" wrapText="1"/>
    </xf>
    <xf numFmtId="164" fontId="10" fillId="8" borderId="2" xfId="1" applyFont="1" applyFill="1" applyBorder="1" applyAlignment="1">
      <alignment vertical="center" wrapText="1"/>
    </xf>
    <xf numFmtId="164" fontId="10" fillId="7" borderId="2" xfId="1" applyFont="1" applyFill="1" applyBorder="1" applyAlignment="1">
      <alignment vertical="center" wrapText="1"/>
    </xf>
    <xf numFmtId="164" fontId="1" fillId="3" borderId="0" xfId="1" applyFont="1" applyFill="1" applyBorder="1" applyAlignment="1">
      <alignment horizontal="center"/>
    </xf>
    <xf numFmtId="164" fontId="1" fillId="0" borderId="0" xfId="1" applyFont="1" applyFill="1" applyBorder="1" applyAlignment="1">
      <alignment horizontal="center"/>
    </xf>
    <xf numFmtId="164" fontId="1" fillId="3" borderId="0" xfId="1" applyFont="1" applyFill="1" applyBorder="1" applyAlignment="1"/>
    <xf numFmtId="164" fontId="8" fillId="3" borderId="0" xfId="1" applyFont="1" applyFill="1" applyBorder="1" applyAlignment="1"/>
    <xf numFmtId="164" fontId="1" fillId="0" borderId="0" xfId="1" applyFont="1" applyFill="1" applyBorder="1" applyAlignment="1"/>
    <xf numFmtId="164" fontId="1" fillId="0" borderId="6" xfId="1" applyFont="1" applyFill="1" applyBorder="1" applyAlignment="1"/>
    <xf numFmtId="164" fontId="1" fillId="0" borderId="7" xfId="1" applyFont="1" applyFill="1" applyBorder="1" applyAlignment="1"/>
    <xf numFmtId="164" fontId="5" fillId="0" borderId="8" xfId="1" applyFont="1" applyFill="1" applyBorder="1" applyAlignment="1">
      <alignment horizontal="center" vertical="center" wrapText="1"/>
    </xf>
    <xf numFmtId="164" fontId="6" fillId="0" borderId="8" xfId="1" applyFont="1" applyFill="1" applyBorder="1" applyAlignment="1">
      <alignment horizontal="center" vertical="center" wrapText="1"/>
    </xf>
    <xf numFmtId="49" fontId="6" fillId="0" borderId="8" xfId="1" applyNumberFormat="1" applyFont="1" applyFill="1" applyBorder="1" applyAlignment="1">
      <alignment horizontal="center" vertical="center" wrapText="1"/>
    </xf>
    <xf numFmtId="164" fontId="1" fillId="0" borderId="8" xfId="1" applyFont="1" applyFill="1" applyBorder="1" applyAlignment="1">
      <alignment horizontal="center"/>
    </xf>
    <xf numFmtId="164" fontId="8" fillId="4" borderId="8" xfId="1" applyFont="1" applyFill="1" applyBorder="1" applyAlignment="1">
      <alignment horizontal="center" vertical="center" wrapText="1"/>
    </xf>
    <xf numFmtId="49" fontId="8" fillId="4" borderId="8" xfId="1" applyNumberFormat="1" applyFont="1" applyFill="1" applyBorder="1" applyAlignment="1">
      <alignment horizontal="center" vertical="center" wrapText="1"/>
    </xf>
    <xf numFmtId="164" fontId="6" fillId="4" borderId="8" xfId="1" applyFont="1" applyFill="1" applyBorder="1" applyAlignment="1">
      <alignment horizontal="center" vertical="center" wrapText="1"/>
    </xf>
    <xf numFmtId="164" fontId="9" fillId="0" borderId="8" xfId="1" applyFont="1" applyFill="1" applyBorder="1" applyAlignment="1">
      <alignment horizontal="center" vertical="center"/>
    </xf>
    <xf numFmtId="165" fontId="10" fillId="0" borderId="8" xfId="1" applyNumberFormat="1" applyFont="1" applyFill="1" applyBorder="1" applyAlignment="1">
      <alignment horizontal="left" vertical="center" wrapText="1"/>
    </xf>
    <xf numFmtId="165" fontId="10" fillId="0" borderId="8" xfId="1" applyNumberFormat="1" applyFont="1" applyFill="1" applyBorder="1" applyAlignment="1">
      <alignment horizontal="center" vertical="center"/>
    </xf>
    <xf numFmtId="167" fontId="10" fillId="0" borderId="8" xfId="1" applyNumberFormat="1" applyFont="1" applyFill="1" applyBorder="1" applyAlignment="1">
      <alignment horizontal="center" vertical="center"/>
    </xf>
    <xf numFmtId="49" fontId="11" fillId="0" borderId="8" xfId="1" applyNumberFormat="1" applyFont="1" applyFill="1" applyBorder="1" applyAlignment="1">
      <alignment horizontal="center" vertical="center"/>
    </xf>
    <xf numFmtId="164" fontId="5" fillId="0" borderId="8" xfId="1" applyFont="1" applyFill="1" applyBorder="1" applyAlignment="1">
      <alignment horizontal="center" vertical="center"/>
    </xf>
    <xf numFmtId="168" fontId="5" fillId="0" borderId="8" xfId="1" applyNumberFormat="1" applyFont="1" applyFill="1" applyBorder="1" applyAlignment="1">
      <alignment horizontal="center" vertical="center"/>
    </xf>
    <xf numFmtId="169" fontId="5" fillId="0" borderId="8" xfId="1" applyNumberFormat="1" applyFont="1" applyFill="1" applyBorder="1" applyAlignment="1">
      <alignment horizontal="center" vertical="center"/>
    </xf>
    <xf numFmtId="166" fontId="5" fillId="0" borderId="8" xfId="1" applyNumberFormat="1" applyFont="1" applyFill="1" applyBorder="1" applyAlignment="1">
      <alignment horizontal="center" vertical="center"/>
    </xf>
    <xf numFmtId="165" fontId="10" fillId="3" borderId="8" xfId="1" applyNumberFormat="1" applyFont="1" applyFill="1" applyBorder="1" applyAlignment="1">
      <alignment horizontal="left" vertical="center" wrapText="1"/>
    </xf>
    <xf numFmtId="167" fontId="12" fillId="0" borderId="8" xfId="1" applyNumberFormat="1" applyFont="1" applyFill="1" applyBorder="1" applyAlignment="1">
      <alignment horizontal="center" vertical="center"/>
    </xf>
    <xf numFmtId="164" fontId="1" fillId="3" borderId="8" xfId="1" applyFont="1" applyFill="1" applyBorder="1" applyAlignment="1"/>
    <xf numFmtId="164" fontId="1" fillId="5" borderId="8" xfId="1" applyFont="1" applyFill="1" applyBorder="1" applyAlignment="1"/>
    <xf numFmtId="164" fontId="5" fillId="3" borderId="8" xfId="1" applyFont="1" applyFill="1" applyBorder="1" applyAlignment="1">
      <alignment horizontal="center" vertical="center"/>
    </xf>
    <xf numFmtId="164" fontId="8" fillId="3" borderId="8" xfId="1" applyFont="1" applyFill="1" applyBorder="1" applyAlignment="1"/>
    <xf numFmtId="164" fontId="8" fillId="4" borderId="8" xfId="1" applyFont="1" applyFill="1" applyBorder="1" applyAlignment="1"/>
    <xf numFmtId="164" fontId="1" fillId="0" borderId="8" xfId="1" applyFont="1" applyFill="1" applyBorder="1" applyAlignment="1"/>
    <xf numFmtId="49" fontId="11" fillId="11" borderId="8" xfId="1" applyNumberFormat="1" applyFont="1" applyFill="1" applyBorder="1" applyAlignment="1">
      <alignment horizontal="center" vertical="center"/>
    </xf>
    <xf numFmtId="164" fontId="9" fillId="5" borderId="8" xfId="1" applyFont="1" applyFill="1" applyBorder="1" applyAlignment="1">
      <alignment horizontal="center" vertical="center"/>
    </xf>
    <xf numFmtId="164" fontId="11" fillId="5" borderId="8" xfId="1" applyFont="1" applyFill="1" applyBorder="1" applyAlignment="1">
      <alignment horizontal="left" vertical="center"/>
    </xf>
    <xf numFmtId="164" fontId="13" fillId="5" borderId="8" xfId="1" applyFont="1" applyFill="1" applyBorder="1" applyAlignment="1">
      <alignment horizontal="left" vertical="center"/>
    </xf>
    <xf numFmtId="164" fontId="7" fillId="5" borderId="8" xfId="1" applyFont="1" applyFill="1" applyBorder="1" applyAlignment="1">
      <alignment horizontal="center" vertical="center"/>
    </xf>
    <xf numFmtId="49" fontId="7" fillId="5" borderId="8" xfId="1" applyNumberFormat="1" applyFont="1" applyFill="1" applyBorder="1" applyAlignment="1">
      <alignment horizontal="center" vertical="center"/>
    </xf>
    <xf numFmtId="164" fontId="5" fillId="5" borderId="8" xfId="1" applyFont="1" applyFill="1" applyBorder="1" applyAlignment="1">
      <alignment horizontal="center" vertical="center"/>
    </xf>
    <xf numFmtId="166" fontId="6" fillId="5" borderId="8" xfId="1" applyNumberFormat="1" applyFont="1" applyFill="1" applyBorder="1" applyAlignment="1">
      <alignment horizontal="center" vertical="center"/>
    </xf>
    <xf numFmtId="166" fontId="5" fillId="5" borderId="8" xfId="1" applyNumberFormat="1" applyFont="1" applyFill="1" applyBorder="1" applyAlignment="1">
      <alignment horizontal="center" vertical="center"/>
    </xf>
    <xf numFmtId="164" fontId="14" fillId="4" borderId="8" xfId="1" applyFont="1" applyFill="1" applyBorder="1" applyAlignment="1">
      <alignment horizontal="center" vertical="center" wrapText="1"/>
    </xf>
    <xf numFmtId="164" fontId="10" fillId="0" borderId="8" xfId="1" applyFont="1" applyFill="1" applyBorder="1" applyAlignment="1">
      <alignment horizontal="center" vertical="center" wrapText="1"/>
    </xf>
    <xf numFmtId="165" fontId="10" fillId="0" borderId="8" xfId="1" applyNumberFormat="1" applyFont="1" applyFill="1" applyBorder="1" applyAlignment="1">
      <alignment vertical="center" wrapText="1"/>
    </xf>
    <xf numFmtId="49" fontId="10" fillId="0" borderId="8" xfId="1" applyNumberFormat="1" applyFont="1" applyFill="1" applyBorder="1" applyAlignment="1">
      <alignment horizontal="center" vertical="center" wrapText="1"/>
    </xf>
    <xf numFmtId="165" fontId="10" fillId="3" borderId="8" xfId="1" applyNumberFormat="1" applyFont="1" applyFill="1" applyBorder="1" applyAlignment="1">
      <alignment vertical="center" wrapText="1"/>
    </xf>
    <xf numFmtId="165" fontId="10" fillId="3" borderId="8" xfId="1" applyNumberFormat="1" applyFont="1" applyFill="1" applyBorder="1" applyAlignment="1">
      <alignment horizontal="center" vertical="center"/>
    </xf>
    <xf numFmtId="167" fontId="10" fillId="3" borderId="8" xfId="1" applyNumberFormat="1" applyFont="1" applyFill="1" applyBorder="1" applyAlignment="1">
      <alignment horizontal="center" vertical="center"/>
    </xf>
    <xf numFmtId="49" fontId="11" fillId="3" borderId="8" xfId="1" applyNumberFormat="1" applyFont="1" applyFill="1" applyBorder="1" applyAlignment="1">
      <alignment horizontal="center" vertical="center"/>
    </xf>
    <xf numFmtId="164" fontId="15" fillId="5" borderId="8" xfId="1" applyFont="1" applyFill="1" applyBorder="1" applyAlignment="1">
      <alignment horizontal="center" vertical="center"/>
    </xf>
    <xf numFmtId="164" fontId="8" fillId="5" borderId="8" xfId="1" applyFont="1" applyFill="1" applyBorder="1" applyAlignment="1">
      <alignment horizontal="center" vertical="center"/>
    </xf>
    <xf numFmtId="49" fontId="8" fillId="5" borderId="8" xfId="1" applyNumberFormat="1" applyFont="1" applyFill="1" applyBorder="1" applyAlignment="1">
      <alignment horizontal="center" vertical="center"/>
    </xf>
    <xf numFmtId="164" fontId="6" fillId="5" borderId="8" xfId="1" applyFont="1" applyFill="1" applyBorder="1" applyAlignment="1">
      <alignment horizontal="center" vertical="center"/>
    </xf>
    <xf numFmtId="164" fontId="10" fillId="0" borderId="8" xfId="1" applyFont="1" applyFill="1" applyBorder="1" applyAlignment="1">
      <alignment horizontal="center" vertical="center"/>
    </xf>
    <xf numFmtId="164" fontId="1" fillId="0" borderId="8" xfId="1" applyFont="1" applyFill="1" applyBorder="1" applyAlignment="1">
      <alignment horizontal="center" vertical="center"/>
    </xf>
    <xf numFmtId="164" fontId="10" fillId="3" borderId="8" xfId="1" applyFont="1" applyFill="1" applyBorder="1" applyAlignment="1">
      <alignment horizontal="left" vertical="center" wrapText="1"/>
    </xf>
    <xf numFmtId="164" fontId="10" fillId="3" borderId="8" xfId="1" applyFont="1" applyFill="1" applyBorder="1" applyAlignment="1">
      <alignment vertical="center" wrapText="1"/>
    </xf>
    <xf numFmtId="49" fontId="15" fillId="5" borderId="8" xfId="1" applyNumberFormat="1" applyFont="1" applyFill="1" applyBorder="1" applyAlignment="1">
      <alignment horizontal="center" vertical="center"/>
    </xf>
    <xf numFmtId="49" fontId="10" fillId="0" borderId="8" xfId="1" applyNumberFormat="1" applyFont="1" applyFill="1" applyBorder="1" applyAlignment="1">
      <alignment horizontal="center" vertical="center"/>
    </xf>
    <xf numFmtId="164" fontId="10" fillId="0" borderId="8" xfId="1" applyFont="1" applyFill="1" applyBorder="1" applyAlignment="1">
      <alignment horizontal="left" vertical="center" wrapText="1"/>
    </xf>
    <xf numFmtId="168" fontId="6" fillId="10" borderId="8" xfId="1" applyNumberFormat="1" applyFont="1" applyFill="1" applyBorder="1" applyAlignment="1">
      <alignment horizontal="center" vertical="center"/>
    </xf>
    <xf numFmtId="164" fontId="16" fillId="0" borderId="8" xfId="1" applyFont="1" applyFill="1" applyBorder="1" applyAlignment="1"/>
    <xf numFmtId="168" fontId="5" fillId="9" borderId="8" xfId="1" applyNumberFormat="1" applyFont="1" applyFill="1" applyBorder="1" applyAlignment="1">
      <alignment horizontal="center" vertical="center"/>
    </xf>
    <xf numFmtId="164" fontId="18" fillId="0" borderId="8" xfId="1" applyFont="1" applyFill="1" applyBorder="1" applyAlignment="1">
      <alignment horizontal="center" vertical="center"/>
    </xf>
    <xf numFmtId="164" fontId="19" fillId="5" borderId="8" xfId="1" applyFont="1" applyFill="1" applyBorder="1" applyAlignment="1">
      <alignment horizontal="center" vertical="center"/>
    </xf>
    <xf numFmtId="164" fontId="20" fillId="5" borderId="8" xfId="1" applyFont="1" applyFill="1" applyBorder="1" applyAlignment="1">
      <alignment horizontal="left" vertical="center"/>
    </xf>
    <xf numFmtId="49" fontId="19" fillId="5" borderId="8" xfId="1" applyNumberFormat="1" applyFont="1" applyFill="1" applyBorder="1" applyAlignment="1">
      <alignment horizontal="center" vertical="center"/>
    </xf>
    <xf numFmtId="164" fontId="10" fillId="3" borderId="8" xfId="2" applyFont="1" applyFill="1" applyBorder="1" applyAlignment="1">
      <alignment horizontal="left" vertical="center" wrapText="1"/>
    </xf>
    <xf numFmtId="164" fontId="9" fillId="3" borderId="8" xfId="1" applyFont="1" applyFill="1" applyBorder="1" applyAlignment="1">
      <alignment horizontal="center" vertical="center"/>
    </xf>
    <xf numFmtId="49" fontId="11" fillId="0" borderId="8" xfId="1" applyNumberFormat="1" applyFont="1" applyFill="1" applyBorder="1" applyAlignment="1">
      <alignment horizontal="center"/>
    </xf>
    <xf numFmtId="165" fontId="10" fillId="3" borderId="8" xfId="1" applyNumberFormat="1" applyFont="1" applyFill="1" applyBorder="1" applyAlignment="1">
      <alignment vertical="center"/>
    </xf>
    <xf numFmtId="164" fontId="10" fillId="0" borderId="8" xfId="1" applyFont="1" applyFill="1" applyBorder="1" applyAlignment="1">
      <alignment horizontal="center"/>
    </xf>
    <xf numFmtId="164" fontId="10" fillId="0" borderId="8" xfId="1" applyFont="1" applyFill="1" applyBorder="1" applyAlignment="1">
      <alignment vertical="center" wrapText="1"/>
    </xf>
    <xf numFmtId="164" fontId="9" fillId="3" borderId="8" xfId="1" applyFont="1" applyFill="1" applyBorder="1" applyAlignment="1">
      <alignment horizontal="center" vertical="center" wrapText="1"/>
    </xf>
    <xf numFmtId="164" fontId="6" fillId="2" borderId="9" xfId="1" applyFont="1" applyFill="1" applyBorder="1" applyAlignment="1">
      <alignment horizontal="center" vertical="center" wrapText="1"/>
    </xf>
    <xf numFmtId="164" fontId="6" fillId="2" borderId="10" xfId="1" applyFont="1" applyFill="1" applyBorder="1" applyAlignment="1">
      <alignment horizontal="center" vertical="center" wrapText="1"/>
    </xf>
    <xf numFmtId="49" fontId="6" fillId="2" borderId="10" xfId="1" applyNumberFormat="1" applyFont="1" applyFill="1" applyBorder="1" applyAlignment="1">
      <alignment horizontal="center" vertical="center" wrapText="1"/>
    </xf>
    <xf numFmtId="164" fontId="1" fillId="2" borderId="10" xfId="1" applyFont="1" applyFill="1" applyBorder="1" applyAlignment="1">
      <alignment horizontal="center"/>
    </xf>
    <xf numFmtId="164" fontId="6" fillId="2" borderId="11" xfId="1" applyFont="1" applyFill="1" applyBorder="1" applyAlignment="1">
      <alignment horizontal="center" vertical="center"/>
    </xf>
    <xf numFmtId="164" fontId="5" fillId="0" borderId="12" xfId="1" applyFont="1" applyFill="1" applyBorder="1" applyAlignment="1">
      <alignment horizontal="center" vertical="center" wrapText="1"/>
    </xf>
    <xf numFmtId="164" fontId="6" fillId="3" borderId="13" xfId="1" applyFont="1" applyFill="1" applyBorder="1" applyAlignment="1">
      <alignment horizontal="center"/>
    </xf>
    <xf numFmtId="164" fontId="7" fillId="4" borderId="12" xfId="1" applyFont="1" applyFill="1" applyBorder="1" applyAlignment="1">
      <alignment horizontal="center" vertical="center" wrapText="1"/>
    </xf>
    <xf numFmtId="164" fontId="1" fillId="4" borderId="13" xfId="1" applyFont="1" applyFill="1" applyBorder="1" applyAlignment="1">
      <alignment horizontal="center"/>
    </xf>
    <xf numFmtId="164" fontId="9" fillId="0" borderId="12" xfId="1" applyFont="1" applyFill="1" applyBorder="1" applyAlignment="1">
      <alignment horizontal="center" vertical="center"/>
    </xf>
    <xf numFmtId="164" fontId="1" fillId="0" borderId="13" xfId="1" applyFont="1" applyFill="1" applyBorder="1" applyAlignment="1">
      <alignment horizontal="center"/>
    </xf>
    <xf numFmtId="164" fontId="1" fillId="3" borderId="13" xfId="1" applyFont="1" applyFill="1" applyBorder="1" applyAlignment="1"/>
    <xf numFmtId="164" fontId="8" fillId="3" borderId="13" xfId="1" applyFont="1" applyFill="1" applyBorder="1" applyAlignment="1"/>
    <xf numFmtId="164" fontId="1" fillId="0" borderId="13" xfId="1" applyFont="1" applyFill="1" applyBorder="1" applyAlignment="1"/>
    <xf numFmtId="164" fontId="9" fillId="5" borderId="12" xfId="1" applyFont="1" applyFill="1" applyBorder="1" applyAlignment="1">
      <alignment horizontal="center" vertical="center"/>
    </xf>
    <xf numFmtId="164" fontId="1" fillId="6" borderId="13" xfId="1" applyFont="1" applyFill="1" applyBorder="1" applyAlignment="1"/>
    <xf numFmtId="164" fontId="8" fillId="4" borderId="12" xfId="1" applyFont="1" applyFill="1" applyBorder="1" applyAlignment="1">
      <alignment horizontal="center" vertical="center" wrapText="1"/>
    </xf>
    <xf numFmtId="164" fontId="1" fillId="4" borderId="13" xfId="1" applyFont="1" applyFill="1" applyBorder="1" applyAlignment="1"/>
    <xf numFmtId="164" fontId="15" fillId="5" borderId="12" xfId="1" applyFont="1" applyFill="1" applyBorder="1" applyAlignment="1">
      <alignment horizontal="center" vertical="center"/>
    </xf>
    <xf numFmtId="164" fontId="16" fillId="6" borderId="13" xfId="1" applyFont="1" applyFill="1" applyBorder="1" applyAlignment="1"/>
    <xf numFmtId="164" fontId="16" fillId="0" borderId="13" xfId="1" applyFont="1" applyFill="1" applyBorder="1" applyAlignment="1"/>
    <xf numFmtId="164" fontId="19" fillId="5" borderId="12" xfId="1" applyFont="1" applyFill="1" applyBorder="1" applyAlignment="1">
      <alignment horizontal="center" vertical="center"/>
    </xf>
    <xf numFmtId="164" fontId="9" fillId="4" borderId="12" xfId="1" applyFont="1" applyFill="1" applyBorder="1" applyAlignment="1">
      <alignment horizontal="center" vertical="center"/>
    </xf>
    <xf numFmtId="164" fontId="8" fillId="0" borderId="14" xfId="1" applyFont="1" applyFill="1" applyBorder="1" applyAlignment="1">
      <alignment horizontal="center" vertical="center"/>
    </xf>
    <xf numFmtId="164" fontId="8" fillId="0" borderId="15" xfId="1" applyFont="1" applyFill="1" applyBorder="1" applyAlignment="1">
      <alignment horizontal="center" vertical="center"/>
    </xf>
    <xf numFmtId="164" fontId="14" fillId="0" borderId="15" xfId="1" applyFont="1" applyFill="1" applyBorder="1" applyAlignment="1">
      <alignment horizontal="left" vertical="center"/>
    </xf>
    <xf numFmtId="49" fontId="8" fillId="0" borderId="15" xfId="1" applyNumberFormat="1" applyFont="1" applyFill="1" applyBorder="1" applyAlignment="1">
      <alignment horizontal="center" vertical="center"/>
    </xf>
    <xf numFmtId="166" fontId="8" fillId="0" borderId="15" xfId="1" applyNumberFormat="1" applyFont="1" applyFill="1" applyBorder="1" applyAlignment="1">
      <alignment horizontal="center" vertical="center"/>
    </xf>
    <xf numFmtId="164" fontId="7" fillId="0" borderId="15" xfId="1" applyFont="1" applyFill="1" applyBorder="1" applyAlignment="1"/>
    <xf numFmtId="164" fontId="7" fillId="0" borderId="16" xfId="1" applyFont="1" applyFill="1" applyBorder="1" applyAlignment="1"/>
    <xf numFmtId="4" fontId="8" fillId="0" borderId="15" xfId="1" applyNumberFormat="1" applyFont="1" applyFill="1" applyBorder="1" applyAlignment="1">
      <alignment horizontal="center" vertical="center"/>
    </xf>
    <xf numFmtId="164" fontId="5" fillId="11" borderId="8" xfId="1" applyFont="1" applyFill="1" applyBorder="1" applyAlignment="1">
      <alignment horizontal="center" vertical="center"/>
    </xf>
    <xf numFmtId="164" fontId="5" fillId="12" borderId="8" xfId="1" applyFont="1" applyFill="1" applyBorder="1" applyAlignment="1">
      <alignment horizontal="center" vertical="center"/>
    </xf>
    <xf numFmtId="164" fontId="5" fillId="13" borderId="8" xfId="1" applyFont="1" applyFill="1" applyBorder="1" applyAlignment="1">
      <alignment horizontal="center" vertical="center"/>
    </xf>
    <xf numFmtId="165" fontId="10" fillId="11" borderId="8" xfId="1" applyNumberFormat="1" applyFont="1" applyFill="1" applyBorder="1" applyAlignment="1">
      <alignment vertical="center" wrapText="1"/>
    </xf>
    <xf numFmtId="49" fontId="11" fillId="13" borderId="8" xfId="1" applyNumberFormat="1" applyFont="1" applyFill="1" applyBorder="1" applyAlignment="1">
      <alignment horizontal="center" vertical="center"/>
    </xf>
    <xf numFmtId="164" fontId="9" fillId="14" borderId="8" xfId="1" applyFont="1" applyFill="1" applyBorder="1" applyAlignment="1">
      <alignment horizontal="center" vertical="center" wrapText="1"/>
    </xf>
    <xf numFmtId="164" fontId="10" fillId="11" borderId="8" xfId="1" applyFont="1" applyFill="1" applyBorder="1" applyAlignment="1">
      <alignment vertical="center" wrapText="1"/>
    </xf>
    <xf numFmtId="165" fontId="10" fillId="15" borderId="8" xfId="1" applyNumberFormat="1" applyFont="1" applyFill="1" applyBorder="1" applyAlignment="1">
      <alignment horizontal="left" vertical="center" wrapText="1"/>
    </xf>
    <xf numFmtId="164" fontId="16" fillId="0" borderId="0" xfId="1" applyFont="1" applyFill="1" applyBorder="1" applyAlignment="1"/>
    <xf numFmtId="164" fontId="16" fillId="0" borderId="1" xfId="1" applyFont="1" applyFill="1" applyBorder="1" applyAlignment="1"/>
    <xf numFmtId="164" fontId="16" fillId="0" borderId="2" xfId="1" applyFont="1" applyFill="1" applyBorder="1" applyAlignment="1"/>
    <xf numFmtId="0" fontId="10" fillId="0" borderId="8" xfId="1" applyNumberFormat="1" applyFont="1" applyFill="1" applyBorder="1" applyAlignment="1">
      <alignment horizontal="center" vertical="center"/>
    </xf>
    <xf numFmtId="164" fontId="6" fillId="0" borderId="0" xfId="1" applyFont="1" applyFill="1" applyAlignment="1"/>
    <xf numFmtId="164" fontId="1" fillId="0" borderId="17" xfId="1" applyFont="1" applyFill="1" applyBorder="1" applyAlignment="1"/>
    <xf numFmtId="164" fontId="8" fillId="4" borderId="18" xfId="1" applyFont="1" applyFill="1" applyBorder="1" applyAlignment="1">
      <alignment horizontal="center" vertical="center" wrapText="1"/>
    </xf>
    <xf numFmtId="164" fontId="8" fillId="4" borderId="19" xfId="1" applyFont="1" applyFill="1" applyBorder="1" applyAlignment="1">
      <alignment horizontal="center" vertical="center" wrapText="1"/>
    </xf>
    <xf numFmtId="164" fontId="14" fillId="4" borderId="19" xfId="1" applyFont="1" applyFill="1" applyBorder="1" applyAlignment="1">
      <alignment horizontal="center" vertical="center" wrapText="1"/>
    </xf>
    <xf numFmtId="49" fontId="8" fillId="4" borderId="19" xfId="1" applyNumberFormat="1" applyFont="1" applyFill="1" applyBorder="1" applyAlignment="1">
      <alignment horizontal="center" vertical="center" wrapText="1"/>
    </xf>
    <xf numFmtId="164" fontId="6" fillId="4" borderId="19" xfId="1" applyFont="1" applyFill="1" applyBorder="1" applyAlignment="1">
      <alignment horizontal="center" vertical="center" wrapText="1"/>
    </xf>
    <xf numFmtId="164" fontId="9" fillId="0" borderId="20" xfId="1" applyFont="1" applyFill="1" applyBorder="1" applyAlignment="1">
      <alignment horizontal="center" vertical="center"/>
    </xf>
    <xf numFmtId="164" fontId="9" fillId="0" borderId="21" xfId="1" applyFont="1" applyFill="1" applyBorder="1" applyAlignment="1">
      <alignment horizontal="center" vertical="center"/>
    </xf>
    <xf numFmtId="164" fontId="10" fillId="3" borderId="21" xfId="1" applyFont="1" applyFill="1" applyBorder="1" applyAlignment="1">
      <alignment horizontal="left" vertical="center"/>
    </xf>
    <xf numFmtId="164" fontId="10" fillId="0" borderId="21" xfId="1" applyFont="1" applyFill="1" applyBorder="1" applyAlignment="1">
      <alignment horizontal="center" vertical="center"/>
    </xf>
    <xf numFmtId="164" fontId="1" fillId="0" borderId="21" xfId="1" applyFont="1" applyFill="1" applyBorder="1" applyAlignment="1">
      <alignment horizontal="center" vertical="center"/>
    </xf>
    <xf numFmtId="49" fontId="11" fillId="0" borderId="21" xfId="1" applyNumberFormat="1" applyFont="1" applyFill="1" applyBorder="1" applyAlignment="1">
      <alignment horizontal="center" vertical="center"/>
    </xf>
    <xf numFmtId="164" fontId="5" fillId="0" borderId="21" xfId="1" applyFont="1" applyFill="1" applyBorder="1" applyAlignment="1">
      <alignment horizontal="center" vertical="center"/>
    </xf>
    <xf numFmtId="168" fontId="5" fillId="0" borderId="21" xfId="1" applyNumberFormat="1" applyFont="1" applyFill="1" applyBorder="1" applyAlignment="1">
      <alignment horizontal="center" vertical="center"/>
    </xf>
    <xf numFmtId="169" fontId="5" fillId="0" borderId="21" xfId="1" applyNumberFormat="1" applyFont="1" applyFill="1" applyBorder="1" applyAlignment="1">
      <alignment horizontal="center" vertical="center"/>
    </xf>
    <xf numFmtId="166" fontId="5" fillId="0" borderId="21" xfId="1" applyNumberFormat="1" applyFont="1" applyFill="1" applyBorder="1" applyAlignment="1">
      <alignment horizontal="center" vertical="center"/>
    </xf>
    <xf numFmtId="164" fontId="6" fillId="0" borderId="22" xfId="1" applyFont="1" applyFill="1" applyBorder="1" applyAlignment="1">
      <alignment horizontal="center" vertical="center" wrapText="1"/>
    </xf>
    <xf numFmtId="164" fontId="6" fillId="0" borderId="23" xfId="1" applyFont="1" applyFill="1" applyBorder="1" applyAlignment="1">
      <alignment horizontal="center" vertical="center" wrapText="1"/>
    </xf>
    <xf numFmtId="49" fontId="6" fillId="0" borderId="23" xfId="1" applyNumberFormat="1" applyFont="1" applyFill="1" applyBorder="1" applyAlignment="1">
      <alignment horizontal="center" vertical="center" wrapText="1"/>
    </xf>
    <xf numFmtId="164" fontId="6" fillId="0" borderId="24" xfId="1" applyFont="1" applyFill="1" applyBorder="1" applyAlignment="1">
      <alignment horizontal="center" vertical="center" wrapText="1"/>
    </xf>
    <xf numFmtId="164" fontId="9" fillId="0" borderId="0" xfId="1" applyFont="1" applyFill="1" applyBorder="1" applyAlignment="1">
      <alignment vertical="center"/>
    </xf>
    <xf numFmtId="164" fontId="9" fillId="0" borderId="0" xfId="1" applyFont="1" applyFill="1" applyBorder="1" applyAlignment="1">
      <alignment horizontal="center" vertical="center"/>
    </xf>
    <xf numFmtId="49" fontId="9" fillId="0" borderId="0" xfId="1" applyNumberFormat="1" applyFont="1" applyFill="1" applyBorder="1" applyAlignment="1">
      <alignment horizontal="center" vertical="center"/>
    </xf>
    <xf numFmtId="167" fontId="5" fillId="0" borderId="0" xfId="1" applyNumberFormat="1" applyFont="1" applyFill="1" applyBorder="1" applyAlignment="1">
      <alignment horizontal="center" vertical="center"/>
    </xf>
    <xf numFmtId="164" fontId="5" fillId="0" borderId="26" xfId="1" applyFont="1" applyFill="1" applyBorder="1" applyAlignment="1">
      <alignment horizontal="center" vertical="center"/>
    </xf>
    <xf numFmtId="164" fontId="9" fillId="0" borderId="25" xfId="1" applyFont="1" applyFill="1" applyBorder="1" applyAlignment="1">
      <alignment horizontal="left" vertical="center"/>
    </xf>
    <xf numFmtId="164" fontId="9" fillId="0" borderId="0" xfId="1" applyFont="1" applyFill="1" applyBorder="1" applyAlignment="1">
      <alignment horizontal="left" vertical="center"/>
    </xf>
    <xf numFmtId="164" fontId="9" fillId="0" borderId="28" xfId="1" applyFont="1" applyFill="1" applyBorder="1" applyAlignment="1">
      <alignment vertical="center"/>
    </xf>
    <xf numFmtId="164" fontId="9" fillId="0" borderId="28" xfId="1" applyFont="1" applyFill="1" applyBorder="1" applyAlignment="1">
      <alignment horizontal="center" vertical="center"/>
    </xf>
    <xf numFmtId="49" fontId="9" fillId="0" borderId="28" xfId="1" applyNumberFormat="1" applyFont="1" applyFill="1" applyBorder="1" applyAlignment="1">
      <alignment horizontal="center" vertical="center"/>
    </xf>
    <xf numFmtId="167" fontId="5" fillId="0" borderId="28" xfId="1" applyNumberFormat="1" applyFont="1" applyFill="1" applyBorder="1" applyAlignment="1">
      <alignment horizontal="center" vertical="center"/>
    </xf>
    <xf numFmtId="164" fontId="5" fillId="0" borderId="29" xfId="1" applyFont="1" applyFill="1" applyBorder="1" applyAlignment="1">
      <alignment horizontal="center" vertical="center"/>
    </xf>
    <xf numFmtId="164" fontId="6" fillId="0" borderId="30" xfId="1" applyFont="1" applyFill="1" applyBorder="1" applyAlignment="1">
      <alignment vertical="center"/>
    </xf>
    <xf numFmtId="164" fontId="6" fillId="0" borderId="31" xfId="1" applyFont="1" applyFill="1" applyBorder="1" applyAlignment="1">
      <alignment vertical="center"/>
    </xf>
    <xf numFmtId="164" fontId="15" fillId="0" borderId="31" xfId="1" applyFont="1" applyFill="1" applyBorder="1" applyAlignment="1">
      <alignment horizontal="center" vertical="center"/>
    </xf>
    <xf numFmtId="167" fontId="9" fillId="0" borderId="31" xfId="1" applyNumberFormat="1" applyFont="1" applyFill="1" applyBorder="1" applyAlignment="1">
      <alignment horizontal="center" vertical="center"/>
    </xf>
    <xf numFmtId="49" fontId="9" fillId="0" borderId="31" xfId="1" applyNumberFormat="1" applyFont="1" applyFill="1" applyBorder="1" applyAlignment="1">
      <alignment horizontal="center" vertical="center"/>
    </xf>
    <xf numFmtId="164" fontId="5" fillId="0" borderId="31" xfId="1" applyFont="1" applyFill="1" applyBorder="1" applyAlignment="1">
      <alignment horizontal="center" vertical="center"/>
    </xf>
    <xf numFmtId="164" fontId="5" fillId="0" borderId="32" xfId="1" applyFont="1" applyFill="1" applyBorder="1" applyAlignment="1">
      <alignment horizontal="center" vertical="center"/>
    </xf>
    <xf numFmtId="164" fontId="9" fillId="0" borderId="32" xfId="1" applyFont="1" applyFill="1" applyBorder="1" applyAlignment="1">
      <alignment vertical="center"/>
    </xf>
    <xf numFmtId="164" fontId="9" fillId="0" borderId="26" xfId="1" applyFont="1" applyFill="1" applyBorder="1" applyAlignment="1">
      <alignment horizontal="left" vertical="center"/>
    </xf>
    <xf numFmtId="0" fontId="5" fillId="0" borderId="0" xfId="0" applyFont="1" applyAlignment="1">
      <alignment horizontal="justify" vertical="center"/>
    </xf>
    <xf numFmtId="164" fontId="9" fillId="0" borderId="25" xfId="1" applyFont="1" applyFill="1" applyBorder="1" applyAlignment="1">
      <alignment horizontal="left" vertical="center"/>
    </xf>
    <xf numFmtId="164" fontId="9" fillId="0" borderId="0" xfId="1" applyFont="1" applyFill="1" applyBorder="1" applyAlignment="1">
      <alignment horizontal="left" vertical="center"/>
    </xf>
    <xf numFmtId="164" fontId="9" fillId="0" borderId="26" xfId="1" applyFont="1" applyFill="1" applyBorder="1" applyAlignment="1">
      <alignment horizontal="left" vertical="center"/>
    </xf>
    <xf numFmtId="164" fontId="9" fillId="0" borderId="27" xfId="1" applyFont="1" applyFill="1" applyBorder="1" applyAlignment="1">
      <alignment horizontal="left" vertical="center"/>
    </xf>
    <xf numFmtId="164" fontId="9" fillId="0" borderId="28" xfId="1" applyFont="1" applyFill="1" applyBorder="1" applyAlignment="1">
      <alignment horizontal="left" vertical="center"/>
    </xf>
    <xf numFmtId="164" fontId="9" fillId="0" borderId="29" xfId="1" applyFont="1" applyFill="1" applyBorder="1" applyAlignment="1">
      <alignment horizontal="left" vertical="center"/>
    </xf>
    <xf numFmtId="164" fontId="6" fillId="0" borderId="0" xfId="1" applyFont="1" applyFill="1" applyAlignment="1">
      <alignment horizontal="left" vertical="center"/>
    </xf>
    <xf numFmtId="0" fontId="0" fillId="0" borderId="4" xfId="0" applyFill="1" applyBorder="1"/>
    <xf numFmtId="167" fontId="26" fillId="0" borderId="0" xfId="1" applyNumberFormat="1" applyFont="1" applyFill="1" applyAlignment="1">
      <alignment horizontal="center"/>
    </xf>
    <xf numFmtId="0" fontId="0" fillId="0" borderId="5" xfId="0" applyFill="1" applyBorder="1"/>
    <xf numFmtId="164" fontId="6" fillId="0" borderId="4" xfId="1" applyFont="1" applyFill="1" applyBorder="1" applyAlignment="1"/>
    <xf numFmtId="164" fontId="6" fillId="0" borderId="5" xfId="1" applyFont="1" applyFill="1" applyBorder="1" applyAlignment="1"/>
    <xf numFmtId="164" fontId="6" fillId="0" borderId="5" xfId="1" applyFont="1" applyFill="1" applyBorder="1" applyAlignment="1">
      <alignment horizontal="left"/>
    </xf>
    <xf numFmtId="167" fontId="6" fillId="0" borderId="0" xfId="1" applyNumberFormat="1" applyFont="1" applyFill="1" applyAlignment="1">
      <alignment horizontal="center"/>
    </xf>
    <xf numFmtId="167" fontId="25" fillId="0" borderId="0" xfId="1" applyNumberFormat="1" applyFont="1" applyFill="1" applyAlignment="1">
      <alignment horizontal="center"/>
    </xf>
    <xf numFmtId="164" fontId="1" fillId="16" borderId="13" xfId="1" applyFont="1" applyFill="1" applyBorder="1" applyAlignment="1"/>
    <xf numFmtId="164" fontId="1" fillId="17" borderId="13" xfId="1" applyFont="1" applyFill="1" applyBorder="1" applyAlignment="1"/>
  </cellXfs>
  <cellStyles count="7">
    <cellStyle name="Excel Built-in Normal" xfId="1"/>
    <cellStyle name="Excel Built-in Normal 1" xfId="2"/>
    <cellStyle name="Heading" xfId="3"/>
    <cellStyle name="Heading1" xfId="4"/>
    <cellStyle name="Navadno" xfId="0" builtinId="0" customBuiltin="1"/>
    <cellStyle name="Result" xfId="5"/>
    <cellStyle name="Result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I4589"/>
  <sheetViews>
    <sheetView tabSelected="1" topLeftCell="A317" zoomScale="70" zoomScaleNormal="70" workbookViewId="0">
      <selection activeCell="W329" sqref="W329"/>
    </sheetView>
  </sheetViews>
  <sheetFormatPr defaultRowHeight="13.8" x14ac:dyDescent="0.25"/>
  <cols>
    <col min="1" max="1" width="3.5" style="31" customWidth="1"/>
    <col min="2" max="2" width="9" style="43" customWidth="1"/>
    <col min="3" max="3" width="50.19921875" style="43" customWidth="1"/>
    <col min="4" max="4" width="5.69921875" style="32" customWidth="1"/>
    <col min="5" max="5" width="8.8984375" style="33" customWidth="1"/>
    <col min="6" max="6" width="15.5" style="34" customWidth="1"/>
    <col min="7" max="7" width="5.69921875" style="35" customWidth="1"/>
    <col min="8" max="8" width="13" style="35" customWidth="1"/>
    <col min="9" max="9" width="7.19921875" style="35" customWidth="1"/>
    <col min="10" max="11" width="8.3984375" style="35" customWidth="1"/>
    <col min="12" max="12" width="11.69921875" style="35" customWidth="1"/>
    <col min="13" max="15" width="6.59765625" style="31" hidden="1" customWidth="1"/>
    <col min="16" max="16" width="6.09765625" style="31" hidden="1" customWidth="1"/>
    <col min="17" max="17" width="7.8984375" style="31" customWidth="1"/>
    <col min="18" max="67" width="6.3984375" style="78" customWidth="1"/>
    <col min="68" max="1023" width="6.3984375" style="31" customWidth="1"/>
    <col min="1024" max="1024" width="8.69921875" customWidth="1"/>
  </cols>
  <sheetData>
    <row r="1" spans="1:101" x14ac:dyDescent="0.25">
      <c r="A1" s="239" t="s">
        <v>754</v>
      </c>
      <c r="B1" s="239"/>
      <c r="C1" s="239"/>
      <c r="D1" s="239"/>
      <c r="E1" s="239"/>
      <c r="F1" s="239"/>
      <c r="G1" s="239"/>
      <c r="H1" s="239"/>
      <c r="I1" s="239"/>
      <c r="J1" s="239"/>
      <c r="K1" s="239"/>
      <c r="L1" s="239"/>
      <c r="M1" s="239"/>
    </row>
    <row r="2" spans="1:101" s="3" customFormat="1" ht="13.2" customHeight="1" x14ac:dyDescent="0.25">
      <c r="A2" s="35"/>
      <c r="B2" s="42"/>
      <c r="C2" s="44"/>
      <c r="D2" s="35"/>
      <c r="E2" s="42"/>
      <c r="F2" s="42"/>
      <c r="G2" s="42"/>
      <c r="H2" s="42"/>
      <c r="I2" s="42"/>
      <c r="J2" s="42"/>
      <c r="K2" s="42"/>
      <c r="L2" s="42"/>
      <c r="M2" s="42"/>
      <c r="N2" s="31"/>
      <c r="O2" s="31"/>
      <c r="P2" s="31"/>
      <c r="Q2" s="31"/>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1"/>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row>
    <row r="3" spans="1:101" s="4" customFormat="1" ht="13.2" customHeight="1" x14ac:dyDescent="0.25">
      <c r="A3" s="45" t="s">
        <v>755</v>
      </c>
      <c r="B3" s="42"/>
      <c r="C3" s="44"/>
      <c r="D3" s="35"/>
      <c r="E3" s="42"/>
      <c r="F3" s="42"/>
      <c r="G3" s="42"/>
      <c r="H3" s="42"/>
      <c r="I3" s="42"/>
      <c r="J3" s="42"/>
      <c r="K3" s="42"/>
      <c r="L3" s="42"/>
      <c r="M3" s="42"/>
      <c r="N3" s="31"/>
      <c r="O3" s="31"/>
      <c r="P3" s="31"/>
      <c r="Q3" s="31"/>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1"/>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row>
    <row r="4" spans="1:101" s="4" customFormat="1" ht="13.2" x14ac:dyDescent="0.25">
      <c r="A4" s="35"/>
      <c r="B4" s="42"/>
      <c r="C4" s="44"/>
      <c r="D4" s="35"/>
      <c r="E4" s="42"/>
      <c r="F4" s="42"/>
      <c r="G4" s="42"/>
      <c r="H4" s="42"/>
      <c r="I4" s="42"/>
      <c r="J4" s="42"/>
      <c r="K4" s="42"/>
      <c r="L4" s="42"/>
      <c r="M4" s="42"/>
      <c r="N4" s="31"/>
      <c r="O4" s="31"/>
      <c r="P4" s="31"/>
      <c r="Q4" s="31"/>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1"/>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row>
    <row r="5" spans="1:101" s="4" customFormat="1" ht="13.2" customHeight="1" x14ac:dyDescent="0.25">
      <c r="A5" s="46" t="s">
        <v>756</v>
      </c>
      <c r="B5" s="46"/>
      <c r="C5" s="240"/>
      <c r="D5" s="240"/>
      <c r="E5" s="42" t="s">
        <v>757</v>
      </c>
      <c r="F5" s="240"/>
      <c r="G5" s="240"/>
      <c r="H5" s="240"/>
      <c r="I5" s="240"/>
      <c r="J5" s="240"/>
      <c r="K5" s="42"/>
      <c r="L5" s="42"/>
      <c r="M5" s="42"/>
      <c r="N5" s="31"/>
      <c r="O5" s="31"/>
      <c r="P5" s="31"/>
      <c r="Q5" s="31"/>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11"/>
    </row>
    <row r="6" spans="1:101" s="4" customFormat="1" ht="13.2" customHeight="1" x14ac:dyDescent="0.25">
      <c r="A6" s="47" t="s">
        <v>758</v>
      </c>
      <c r="B6" s="48"/>
      <c r="C6" s="242"/>
      <c r="D6" s="242"/>
      <c r="E6" s="42" t="s">
        <v>759</v>
      </c>
      <c r="F6" s="242"/>
      <c r="G6" s="242"/>
      <c r="H6" s="242"/>
      <c r="I6" s="242"/>
      <c r="J6" s="242"/>
      <c r="K6" s="42"/>
      <c r="L6" s="42"/>
      <c r="M6" s="42"/>
      <c r="N6" s="31"/>
      <c r="O6" s="31"/>
      <c r="P6" s="31"/>
      <c r="Q6" s="31"/>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11"/>
    </row>
    <row r="7" spans="1:101" s="4" customFormat="1" ht="13.2" customHeight="1" x14ac:dyDescent="0.25">
      <c r="A7" s="35"/>
      <c r="B7" s="42"/>
      <c r="C7" s="44"/>
      <c r="D7" s="35"/>
      <c r="E7" s="42"/>
      <c r="F7" s="42"/>
      <c r="G7" s="42"/>
      <c r="H7" s="42"/>
      <c r="I7" s="42"/>
      <c r="J7" s="42"/>
      <c r="K7" s="42"/>
      <c r="L7" s="42"/>
      <c r="M7" s="42"/>
      <c r="N7" s="31"/>
      <c r="O7" s="31"/>
      <c r="P7" s="31"/>
      <c r="Q7" s="31"/>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11"/>
    </row>
    <row r="8" spans="1:101" s="4" customFormat="1" ht="13.2" customHeight="1" x14ac:dyDescent="0.25">
      <c r="A8" s="45" t="s">
        <v>760</v>
      </c>
      <c r="B8" s="42"/>
      <c r="C8" s="44"/>
      <c r="D8" s="35" t="s">
        <v>751</v>
      </c>
      <c r="E8" s="42"/>
      <c r="F8" s="42"/>
      <c r="G8" s="42"/>
      <c r="H8" s="42"/>
      <c r="I8" s="42"/>
      <c r="J8" s="42"/>
      <c r="K8" s="42"/>
      <c r="L8" s="42"/>
      <c r="M8" s="42"/>
      <c r="N8" s="31"/>
      <c r="O8" s="31"/>
      <c r="P8" s="31"/>
      <c r="Q8" s="31"/>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11"/>
    </row>
    <row r="9" spans="1:101" s="4" customFormat="1" ht="13.2" customHeight="1" x14ac:dyDescent="0.25">
      <c r="A9" s="35"/>
      <c r="B9" s="42"/>
      <c r="C9" s="44"/>
      <c r="D9" s="35"/>
      <c r="E9" s="42"/>
      <c r="F9" s="42"/>
      <c r="G9" s="42"/>
      <c r="H9" s="42"/>
      <c r="I9" s="42"/>
      <c r="J9" s="42"/>
      <c r="K9" s="42"/>
      <c r="L9" s="42"/>
      <c r="M9" s="42"/>
      <c r="N9" s="31"/>
      <c r="O9" s="31"/>
      <c r="P9" s="31"/>
      <c r="Q9" s="31"/>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11"/>
    </row>
    <row r="10" spans="1:101" s="4" customFormat="1" ht="13.2" x14ac:dyDescent="0.25">
      <c r="A10" s="46" t="s">
        <v>756</v>
      </c>
      <c r="B10" s="243" t="s">
        <v>761</v>
      </c>
      <c r="C10" s="243"/>
      <c r="D10" s="49"/>
      <c r="E10" s="42" t="s">
        <v>757</v>
      </c>
      <c r="F10" s="243" t="s">
        <v>762</v>
      </c>
      <c r="G10" s="243"/>
      <c r="H10" s="243"/>
      <c r="I10" s="48"/>
      <c r="J10" s="48"/>
      <c r="K10" s="42"/>
      <c r="L10" s="42"/>
      <c r="M10" s="42"/>
      <c r="N10" s="31"/>
      <c r="O10" s="31"/>
      <c r="P10" s="31"/>
      <c r="Q10" s="31"/>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11"/>
    </row>
    <row r="11" spans="1:101" s="4" customFormat="1" ht="13.2" x14ac:dyDescent="0.25">
      <c r="A11" s="50" t="s">
        <v>763</v>
      </c>
      <c r="B11" s="51"/>
      <c r="C11" s="244" t="s">
        <v>764</v>
      </c>
      <c r="D11" s="244"/>
      <c r="E11" s="42" t="s">
        <v>765</v>
      </c>
      <c r="F11" s="245">
        <v>93436173</v>
      </c>
      <c r="G11" s="245"/>
      <c r="H11" s="245"/>
      <c r="I11" s="245"/>
      <c r="J11" s="245"/>
      <c r="K11" s="42"/>
      <c r="L11" s="42"/>
      <c r="M11" s="42"/>
      <c r="N11" s="31"/>
      <c r="O11" s="31"/>
      <c r="P11" s="31"/>
      <c r="Q11" s="31"/>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11"/>
    </row>
    <row r="12" spans="1:101" s="4" customFormat="1" ht="13.2" x14ac:dyDescent="0.25">
      <c r="A12" s="35"/>
      <c r="B12" s="42" t="s">
        <v>751</v>
      </c>
      <c r="C12" s="44"/>
      <c r="D12" s="35"/>
      <c r="E12" s="42"/>
      <c r="F12" s="42"/>
      <c r="G12" s="42"/>
      <c r="H12" s="42"/>
      <c r="I12" s="42"/>
      <c r="J12" s="42"/>
      <c r="K12" s="42"/>
      <c r="L12" s="42"/>
      <c r="M12" s="42"/>
      <c r="N12" s="31"/>
      <c r="O12" s="31"/>
      <c r="P12" s="31"/>
      <c r="Q12" s="31"/>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11"/>
    </row>
    <row r="13" spans="1:101" s="4" customFormat="1" ht="17.399999999999999" x14ac:dyDescent="0.3">
      <c r="A13" s="241" t="s">
        <v>766</v>
      </c>
      <c r="B13" s="241"/>
      <c r="C13" s="241"/>
      <c r="D13" s="241"/>
      <c r="E13" s="241"/>
      <c r="F13" s="241"/>
      <c r="G13" s="241"/>
      <c r="H13" s="241"/>
      <c r="I13" s="241"/>
      <c r="J13" s="241"/>
      <c r="K13" s="241"/>
      <c r="L13" s="241"/>
      <c r="M13" s="241"/>
      <c r="N13" s="31"/>
      <c r="O13" s="31"/>
      <c r="P13" s="31"/>
      <c r="Q13" s="31"/>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11"/>
    </row>
    <row r="14" spans="1:101" s="4" customFormat="1" thickBot="1" x14ac:dyDescent="0.3">
      <c r="A14" s="78"/>
      <c r="B14" s="78"/>
      <c r="C14" s="78"/>
      <c r="D14" s="32"/>
      <c r="E14" s="33"/>
      <c r="F14" s="34"/>
      <c r="G14" s="35"/>
      <c r="H14" s="35"/>
      <c r="I14" s="35"/>
      <c r="J14" s="35"/>
      <c r="K14" s="35"/>
      <c r="L14" s="35"/>
      <c r="M14" s="31"/>
      <c r="N14" s="31"/>
      <c r="O14" s="31"/>
      <c r="P14" s="31"/>
      <c r="Q14" s="31"/>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11"/>
    </row>
    <row r="15" spans="1:101" s="4" customFormat="1" ht="51.6" thickBot="1" x14ac:dyDescent="0.3">
      <c r="A15" s="147" t="s">
        <v>0</v>
      </c>
      <c r="B15" s="148" t="s">
        <v>1</v>
      </c>
      <c r="C15" s="148" t="s">
        <v>2</v>
      </c>
      <c r="D15" s="148" t="s">
        <v>3</v>
      </c>
      <c r="E15" s="148" t="s">
        <v>4</v>
      </c>
      <c r="F15" s="149" t="s">
        <v>812</v>
      </c>
      <c r="G15" s="148" t="s">
        <v>5</v>
      </c>
      <c r="H15" s="148" t="s">
        <v>6</v>
      </c>
      <c r="I15" s="148" t="s">
        <v>7</v>
      </c>
      <c r="J15" s="148" t="s">
        <v>8</v>
      </c>
      <c r="K15" s="148" t="s">
        <v>9</v>
      </c>
      <c r="L15" s="148" t="s">
        <v>10</v>
      </c>
      <c r="M15" s="150"/>
      <c r="N15" s="150"/>
      <c r="O15" s="150"/>
      <c r="P15" s="150"/>
      <c r="Q15" s="151" t="s">
        <v>11</v>
      </c>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11"/>
    </row>
    <row r="16" spans="1:101" s="4" customFormat="1" thickBot="1" x14ac:dyDescent="0.3">
      <c r="A16" s="207">
        <v>1</v>
      </c>
      <c r="B16" s="208"/>
      <c r="C16" s="208">
        <v>2</v>
      </c>
      <c r="D16" s="208">
        <v>3</v>
      </c>
      <c r="E16" s="208">
        <v>4</v>
      </c>
      <c r="F16" s="209"/>
      <c r="G16" s="208">
        <v>5</v>
      </c>
      <c r="H16" s="208" t="s">
        <v>803</v>
      </c>
      <c r="I16" s="208">
        <v>7</v>
      </c>
      <c r="J16" s="208" t="s">
        <v>804</v>
      </c>
      <c r="K16" s="208" t="s">
        <v>805</v>
      </c>
      <c r="L16" s="210" t="s">
        <v>806</v>
      </c>
      <c r="M16" s="84"/>
      <c r="N16" s="84"/>
      <c r="O16" s="84"/>
      <c r="P16" s="84"/>
      <c r="Q16" s="153">
        <v>11</v>
      </c>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11"/>
    </row>
    <row r="17" spans="1:68" s="13" customFormat="1" ht="31.2" x14ac:dyDescent="0.25">
      <c r="A17" s="154"/>
      <c r="B17" s="85" t="s">
        <v>12</v>
      </c>
      <c r="C17" s="85" t="s">
        <v>13</v>
      </c>
      <c r="D17" s="85"/>
      <c r="E17" s="85"/>
      <c r="F17" s="86"/>
      <c r="G17" s="87"/>
      <c r="H17" s="87"/>
      <c r="I17" s="87"/>
      <c r="J17" s="87"/>
      <c r="K17" s="87"/>
      <c r="L17" s="87"/>
      <c r="M17" s="84"/>
      <c r="N17" s="84"/>
      <c r="O17" s="84"/>
      <c r="P17" s="84"/>
      <c r="Q17" s="155"/>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14"/>
    </row>
    <row r="18" spans="1:68" s="15" customFormat="1" ht="26.4" x14ac:dyDescent="0.3">
      <c r="A18" s="156" t="s">
        <v>14</v>
      </c>
      <c r="B18" s="88"/>
      <c r="C18" s="89" t="s">
        <v>15</v>
      </c>
      <c r="D18" s="90" t="s">
        <v>16</v>
      </c>
      <c r="E18" s="91">
        <v>5</v>
      </c>
      <c r="F18" s="92" t="s">
        <v>17</v>
      </c>
      <c r="G18" s="93"/>
      <c r="H18" s="94">
        <f>E18*G18</f>
        <v>0</v>
      </c>
      <c r="I18" s="93"/>
      <c r="J18" s="95">
        <f>I18/100*G18</f>
        <v>0</v>
      </c>
      <c r="K18" s="96">
        <f>G18+J18</f>
        <v>0</v>
      </c>
      <c r="L18" s="96">
        <f>E18*K18</f>
        <v>0</v>
      </c>
      <c r="M18" s="84"/>
      <c r="N18" s="84"/>
      <c r="O18" s="84"/>
      <c r="P18" s="84"/>
      <c r="Q18" s="15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16"/>
    </row>
    <row r="19" spans="1:68" s="17" customFormat="1" ht="26.4" x14ac:dyDescent="0.25">
      <c r="A19" s="156" t="s">
        <v>18</v>
      </c>
      <c r="B19" s="88"/>
      <c r="C19" s="89" t="s">
        <v>19</v>
      </c>
      <c r="D19" s="90" t="s">
        <v>16</v>
      </c>
      <c r="E19" s="91">
        <v>5</v>
      </c>
      <c r="F19" s="92" t="s">
        <v>20</v>
      </c>
      <c r="G19" s="93"/>
      <c r="H19" s="94">
        <f t="shared" ref="H19:H44" si="0">E19*G19</f>
        <v>0</v>
      </c>
      <c r="I19" s="93"/>
      <c r="J19" s="95">
        <f t="shared" ref="J19:J44" si="1">I19/100*G19</f>
        <v>0</v>
      </c>
      <c r="K19" s="96">
        <f t="shared" ref="K19:K44" si="2">G19+J19</f>
        <v>0</v>
      </c>
      <c r="L19" s="96">
        <f t="shared" ref="L19:L44" si="3">E19*K19</f>
        <v>0</v>
      </c>
      <c r="M19" s="84"/>
      <c r="N19" s="84"/>
      <c r="O19" s="84"/>
      <c r="P19" s="84"/>
      <c r="Q19" s="157"/>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18"/>
    </row>
    <row r="20" spans="1:68" s="17" customFormat="1" ht="52.8" x14ac:dyDescent="0.25">
      <c r="A20" s="156" t="s">
        <v>21</v>
      </c>
      <c r="B20" s="88"/>
      <c r="C20" s="97" t="s">
        <v>22</v>
      </c>
      <c r="D20" s="90" t="s">
        <v>16</v>
      </c>
      <c r="E20" s="98">
        <v>40</v>
      </c>
      <c r="F20" s="92" t="s">
        <v>23</v>
      </c>
      <c r="G20" s="93"/>
      <c r="H20" s="94">
        <f t="shared" si="0"/>
        <v>0</v>
      </c>
      <c r="I20" s="93"/>
      <c r="J20" s="95">
        <f t="shared" si="1"/>
        <v>0</v>
      </c>
      <c r="K20" s="96">
        <f t="shared" si="2"/>
        <v>0</v>
      </c>
      <c r="L20" s="96">
        <f t="shared" si="3"/>
        <v>0</v>
      </c>
      <c r="M20" s="84"/>
      <c r="N20" s="84"/>
      <c r="O20" s="84"/>
      <c r="P20" s="84"/>
      <c r="Q20" s="157"/>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18"/>
    </row>
    <row r="21" spans="1:68" s="17" customFormat="1" ht="39.6" x14ac:dyDescent="0.25">
      <c r="A21" s="156" t="s">
        <v>24</v>
      </c>
      <c r="B21" s="88"/>
      <c r="C21" s="89" t="s">
        <v>25</v>
      </c>
      <c r="D21" s="90" t="s">
        <v>26</v>
      </c>
      <c r="E21" s="91">
        <v>3</v>
      </c>
      <c r="F21" s="92" t="s">
        <v>27</v>
      </c>
      <c r="G21" s="93"/>
      <c r="H21" s="94">
        <f t="shared" si="0"/>
        <v>0</v>
      </c>
      <c r="I21" s="93"/>
      <c r="J21" s="95">
        <f t="shared" si="1"/>
        <v>0</v>
      </c>
      <c r="K21" s="96">
        <f t="shared" si="2"/>
        <v>0</v>
      </c>
      <c r="L21" s="96">
        <f t="shared" si="3"/>
        <v>0</v>
      </c>
      <c r="M21" s="84"/>
      <c r="N21" s="84"/>
      <c r="O21" s="84"/>
      <c r="P21" s="84"/>
      <c r="Q21" s="157"/>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18"/>
    </row>
    <row r="22" spans="1:68" s="17" customFormat="1" ht="39.6" x14ac:dyDescent="0.25">
      <c r="A22" s="156" t="s">
        <v>28</v>
      </c>
      <c r="B22" s="88"/>
      <c r="C22" s="89" t="s">
        <v>29</v>
      </c>
      <c r="D22" s="90" t="s">
        <v>26</v>
      </c>
      <c r="E22" s="91">
        <v>3</v>
      </c>
      <c r="F22" s="92" t="s">
        <v>30</v>
      </c>
      <c r="G22" s="93"/>
      <c r="H22" s="94">
        <f t="shared" si="0"/>
        <v>0</v>
      </c>
      <c r="I22" s="93"/>
      <c r="J22" s="95">
        <f t="shared" si="1"/>
        <v>0</v>
      </c>
      <c r="K22" s="96">
        <f t="shared" si="2"/>
        <v>0</v>
      </c>
      <c r="L22" s="96">
        <f t="shared" si="3"/>
        <v>0</v>
      </c>
      <c r="M22" s="84"/>
      <c r="N22" s="84"/>
      <c r="O22" s="84"/>
      <c r="P22" s="84"/>
      <c r="Q22" s="157"/>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18"/>
    </row>
    <row r="23" spans="1:68" s="17" customFormat="1" ht="39.6" x14ac:dyDescent="0.25">
      <c r="A23" s="156" t="s">
        <v>31</v>
      </c>
      <c r="B23" s="88"/>
      <c r="C23" s="89" t="s">
        <v>32</v>
      </c>
      <c r="D23" s="90" t="s">
        <v>26</v>
      </c>
      <c r="E23" s="91">
        <v>3</v>
      </c>
      <c r="F23" s="92" t="s">
        <v>33</v>
      </c>
      <c r="G23" s="93"/>
      <c r="H23" s="94">
        <f t="shared" si="0"/>
        <v>0</v>
      </c>
      <c r="I23" s="93"/>
      <c r="J23" s="95">
        <f t="shared" si="1"/>
        <v>0</v>
      </c>
      <c r="K23" s="96">
        <f t="shared" si="2"/>
        <v>0</v>
      </c>
      <c r="L23" s="96">
        <f t="shared" si="3"/>
        <v>0</v>
      </c>
      <c r="M23" s="84"/>
      <c r="N23" s="84"/>
      <c r="O23" s="84"/>
      <c r="P23" s="84"/>
      <c r="Q23" s="157"/>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18"/>
    </row>
    <row r="24" spans="1:68" s="17" customFormat="1" ht="39.6" x14ac:dyDescent="0.25">
      <c r="A24" s="156" t="s">
        <v>34</v>
      </c>
      <c r="B24" s="88"/>
      <c r="C24" s="89" t="s">
        <v>35</v>
      </c>
      <c r="D24" s="90" t="s">
        <v>26</v>
      </c>
      <c r="E24" s="91">
        <v>3</v>
      </c>
      <c r="F24" s="92" t="s">
        <v>36</v>
      </c>
      <c r="G24" s="93"/>
      <c r="H24" s="94">
        <f t="shared" si="0"/>
        <v>0</v>
      </c>
      <c r="I24" s="93"/>
      <c r="J24" s="95">
        <f t="shared" si="1"/>
        <v>0</v>
      </c>
      <c r="K24" s="96">
        <f t="shared" si="2"/>
        <v>0</v>
      </c>
      <c r="L24" s="96">
        <f t="shared" si="3"/>
        <v>0</v>
      </c>
      <c r="M24" s="84"/>
      <c r="N24" s="84"/>
      <c r="O24" s="84"/>
      <c r="P24" s="84"/>
      <c r="Q24" s="157"/>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18"/>
    </row>
    <row r="25" spans="1:68" s="17" customFormat="1" ht="52.8" x14ac:dyDescent="0.25">
      <c r="A25" s="156" t="s">
        <v>37</v>
      </c>
      <c r="B25" s="88"/>
      <c r="C25" s="89" t="s">
        <v>38</v>
      </c>
      <c r="D25" s="90" t="s">
        <v>26</v>
      </c>
      <c r="E25" s="189">
        <v>1500</v>
      </c>
      <c r="F25" s="92" t="s">
        <v>39</v>
      </c>
      <c r="G25" s="93"/>
      <c r="H25" s="94">
        <f t="shared" si="0"/>
        <v>0</v>
      </c>
      <c r="I25" s="93"/>
      <c r="J25" s="95">
        <f t="shared" si="1"/>
        <v>0</v>
      </c>
      <c r="K25" s="96">
        <f t="shared" si="2"/>
        <v>0</v>
      </c>
      <c r="L25" s="96">
        <f t="shared" si="3"/>
        <v>0</v>
      </c>
      <c r="M25" s="84"/>
      <c r="N25" s="84"/>
      <c r="O25" s="84"/>
      <c r="P25" s="84"/>
      <c r="Q25" s="157"/>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18"/>
    </row>
    <row r="26" spans="1:68" s="17" customFormat="1" ht="39.6" x14ac:dyDescent="0.25">
      <c r="A26" s="156" t="s">
        <v>40</v>
      </c>
      <c r="B26" s="88"/>
      <c r="C26" s="89" t="s">
        <v>41</v>
      </c>
      <c r="D26" s="90" t="s">
        <v>26</v>
      </c>
      <c r="E26" s="189">
        <v>1255</v>
      </c>
      <c r="F26" s="92" t="s">
        <v>42</v>
      </c>
      <c r="G26" s="93"/>
      <c r="H26" s="94">
        <f t="shared" si="0"/>
        <v>0</v>
      </c>
      <c r="I26" s="93"/>
      <c r="J26" s="95">
        <f t="shared" si="1"/>
        <v>0</v>
      </c>
      <c r="K26" s="96">
        <f t="shared" si="2"/>
        <v>0</v>
      </c>
      <c r="L26" s="96">
        <f t="shared" si="3"/>
        <v>0</v>
      </c>
      <c r="M26" s="84"/>
      <c r="N26" s="84"/>
      <c r="O26" s="84"/>
      <c r="P26" s="84"/>
      <c r="Q26" s="157"/>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18"/>
    </row>
    <row r="27" spans="1:68" s="17" customFormat="1" ht="39.6" x14ac:dyDescent="0.25">
      <c r="A27" s="156" t="s">
        <v>43</v>
      </c>
      <c r="B27" s="88"/>
      <c r="C27" s="89" t="s">
        <v>44</v>
      </c>
      <c r="D27" s="90" t="s">
        <v>26</v>
      </c>
      <c r="E27" s="91">
        <v>300</v>
      </c>
      <c r="F27" s="92" t="s">
        <v>45</v>
      </c>
      <c r="G27" s="93"/>
      <c r="H27" s="94">
        <f t="shared" si="0"/>
        <v>0</v>
      </c>
      <c r="I27" s="93"/>
      <c r="J27" s="95">
        <f t="shared" si="1"/>
        <v>0</v>
      </c>
      <c r="K27" s="96">
        <f t="shared" si="2"/>
        <v>0</v>
      </c>
      <c r="L27" s="96">
        <f t="shared" si="3"/>
        <v>0</v>
      </c>
      <c r="M27" s="84"/>
      <c r="N27" s="84"/>
      <c r="O27" s="84"/>
      <c r="P27" s="84"/>
      <c r="Q27" s="157"/>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18"/>
    </row>
    <row r="28" spans="1:68" s="17" customFormat="1" ht="39.6" x14ac:dyDescent="0.25">
      <c r="A28" s="156" t="s">
        <v>46</v>
      </c>
      <c r="B28" s="88"/>
      <c r="C28" s="89" t="s">
        <v>47</v>
      </c>
      <c r="D28" s="90" t="s">
        <v>26</v>
      </c>
      <c r="E28" s="91">
        <v>400</v>
      </c>
      <c r="F28" s="92" t="s">
        <v>48</v>
      </c>
      <c r="G28" s="93"/>
      <c r="H28" s="94">
        <f t="shared" si="0"/>
        <v>0</v>
      </c>
      <c r="I28" s="93"/>
      <c r="J28" s="95">
        <f t="shared" si="1"/>
        <v>0</v>
      </c>
      <c r="K28" s="96">
        <f t="shared" si="2"/>
        <v>0</v>
      </c>
      <c r="L28" s="96">
        <f t="shared" si="3"/>
        <v>0</v>
      </c>
      <c r="M28" s="84"/>
      <c r="N28" s="84"/>
      <c r="O28" s="84"/>
      <c r="P28" s="84"/>
      <c r="Q28" s="157"/>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18"/>
    </row>
    <row r="29" spans="1:68" s="17" customFormat="1" ht="39.6" x14ac:dyDescent="0.25">
      <c r="A29" s="156" t="s">
        <v>49</v>
      </c>
      <c r="B29" s="88"/>
      <c r="C29" s="89" t="s">
        <v>50</v>
      </c>
      <c r="D29" s="90" t="s">
        <v>26</v>
      </c>
      <c r="E29" s="189">
        <v>1095</v>
      </c>
      <c r="F29" s="92" t="s">
        <v>51</v>
      </c>
      <c r="G29" s="93"/>
      <c r="H29" s="94">
        <f t="shared" si="0"/>
        <v>0</v>
      </c>
      <c r="I29" s="93"/>
      <c r="J29" s="95">
        <f t="shared" si="1"/>
        <v>0</v>
      </c>
      <c r="K29" s="96">
        <f t="shared" si="2"/>
        <v>0</v>
      </c>
      <c r="L29" s="96">
        <f t="shared" si="3"/>
        <v>0</v>
      </c>
      <c r="M29" s="84"/>
      <c r="N29" s="84"/>
      <c r="O29" s="84"/>
      <c r="P29" s="84"/>
      <c r="Q29" s="157"/>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18"/>
    </row>
    <row r="30" spans="1:68" s="17" customFormat="1" ht="39.6" x14ac:dyDescent="0.25">
      <c r="A30" s="156" t="s">
        <v>52</v>
      </c>
      <c r="B30" s="88"/>
      <c r="C30" s="89" t="s">
        <v>53</v>
      </c>
      <c r="D30" s="90" t="s">
        <v>26</v>
      </c>
      <c r="E30" s="91">
        <v>953</v>
      </c>
      <c r="F30" s="92" t="s">
        <v>54</v>
      </c>
      <c r="G30" s="93"/>
      <c r="H30" s="94">
        <f t="shared" si="0"/>
        <v>0</v>
      </c>
      <c r="I30" s="93"/>
      <c r="J30" s="95">
        <f t="shared" si="1"/>
        <v>0</v>
      </c>
      <c r="K30" s="96">
        <f t="shared" si="2"/>
        <v>0</v>
      </c>
      <c r="L30" s="96">
        <f t="shared" si="3"/>
        <v>0</v>
      </c>
      <c r="M30" s="84"/>
      <c r="N30" s="84"/>
      <c r="O30" s="84"/>
      <c r="P30" s="84"/>
      <c r="Q30" s="157"/>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18"/>
    </row>
    <row r="31" spans="1:68" s="17" customFormat="1" ht="26.4" x14ac:dyDescent="0.25">
      <c r="A31" s="156" t="s">
        <v>55</v>
      </c>
      <c r="B31" s="88"/>
      <c r="C31" s="89" t="s">
        <v>56</v>
      </c>
      <c r="D31" s="90" t="s">
        <v>26</v>
      </c>
      <c r="E31" s="91">
        <v>100</v>
      </c>
      <c r="F31" s="92" t="s">
        <v>57</v>
      </c>
      <c r="G31" s="93"/>
      <c r="H31" s="94">
        <f t="shared" si="0"/>
        <v>0</v>
      </c>
      <c r="I31" s="93"/>
      <c r="J31" s="95">
        <f t="shared" si="1"/>
        <v>0</v>
      </c>
      <c r="K31" s="96">
        <f t="shared" si="2"/>
        <v>0</v>
      </c>
      <c r="L31" s="96">
        <f t="shared" si="3"/>
        <v>0</v>
      </c>
      <c r="M31" s="99"/>
      <c r="N31" s="99"/>
      <c r="O31" s="100"/>
      <c r="P31" s="100"/>
      <c r="Q31" s="15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18"/>
    </row>
    <row r="32" spans="1:68" s="17" customFormat="1" ht="15.6" x14ac:dyDescent="0.3">
      <c r="A32" s="156" t="s">
        <v>58</v>
      </c>
      <c r="B32" s="88"/>
      <c r="C32" s="97" t="s">
        <v>59</v>
      </c>
      <c r="D32" s="90" t="s">
        <v>16</v>
      </c>
      <c r="E32" s="91">
        <v>2</v>
      </c>
      <c r="F32" s="92" t="s">
        <v>60</v>
      </c>
      <c r="G32" s="101"/>
      <c r="H32" s="94">
        <f t="shared" si="0"/>
        <v>0</v>
      </c>
      <c r="I32" s="93"/>
      <c r="J32" s="95">
        <f t="shared" si="1"/>
        <v>0</v>
      </c>
      <c r="K32" s="96">
        <f t="shared" si="2"/>
        <v>0</v>
      </c>
      <c r="L32" s="96">
        <f t="shared" si="3"/>
        <v>0</v>
      </c>
      <c r="M32" s="102"/>
      <c r="N32" s="102"/>
      <c r="O32" s="103"/>
      <c r="P32" s="103"/>
      <c r="Q32" s="159"/>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18"/>
    </row>
    <row r="33" spans="1:68" s="17" customFormat="1" ht="39.6" x14ac:dyDescent="0.25">
      <c r="A33" s="156" t="s">
        <v>61</v>
      </c>
      <c r="B33" s="88"/>
      <c r="C33" s="89" t="s">
        <v>62</v>
      </c>
      <c r="D33" s="90" t="s">
        <v>16</v>
      </c>
      <c r="E33" s="91">
        <v>5</v>
      </c>
      <c r="F33" s="92" t="s">
        <v>63</v>
      </c>
      <c r="G33" s="93"/>
      <c r="H33" s="94">
        <f t="shared" si="0"/>
        <v>0</v>
      </c>
      <c r="I33" s="93"/>
      <c r="J33" s="95">
        <f t="shared" si="1"/>
        <v>0</v>
      </c>
      <c r="K33" s="96">
        <f t="shared" si="2"/>
        <v>0</v>
      </c>
      <c r="L33" s="96">
        <f t="shared" si="3"/>
        <v>0</v>
      </c>
      <c r="M33" s="99"/>
      <c r="N33" s="99"/>
      <c r="O33" s="104"/>
      <c r="P33" s="104"/>
      <c r="Q33" s="160"/>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78"/>
      <c r="BP33" s="18"/>
    </row>
    <row r="34" spans="1:68" s="17" customFormat="1" ht="39.6" x14ac:dyDescent="0.25">
      <c r="A34" s="156" t="s">
        <v>64</v>
      </c>
      <c r="B34" s="88"/>
      <c r="C34" s="89" t="s">
        <v>65</v>
      </c>
      <c r="D34" s="90" t="s">
        <v>16</v>
      </c>
      <c r="E34" s="91">
        <v>40</v>
      </c>
      <c r="F34" s="92" t="s">
        <v>66</v>
      </c>
      <c r="G34" s="93"/>
      <c r="H34" s="94">
        <f t="shared" si="0"/>
        <v>0</v>
      </c>
      <c r="I34" s="93"/>
      <c r="J34" s="95">
        <f t="shared" si="1"/>
        <v>0</v>
      </c>
      <c r="K34" s="96">
        <f t="shared" si="2"/>
        <v>0</v>
      </c>
      <c r="L34" s="96">
        <f t="shared" si="3"/>
        <v>0</v>
      </c>
      <c r="M34" s="104"/>
      <c r="N34" s="104"/>
      <c r="O34" s="104"/>
      <c r="P34" s="104"/>
      <c r="Q34" s="160"/>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18"/>
    </row>
    <row r="35" spans="1:68" s="17" customFormat="1" ht="26.4" x14ac:dyDescent="0.25">
      <c r="A35" s="156" t="s">
        <v>67</v>
      </c>
      <c r="B35" s="88"/>
      <c r="C35" s="97" t="s">
        <v>68</v>
      </c>
      <c r="D35" s="90" t="s">
        <v>16</v>
      </c>
      <c r="E35" s="91">
        <v>5</v>
      </c>
      <c r="F35" s="105"/>
      <c r="G35" s="93"/>
      <c r="H35" s="94">
        <f t="shared" si="0"/>
        <v>0</v>
      </c>
      <c r="I35" s="93"/>
      <c r="J35" s="95">
        <f t="shared" si="1"/>
        <v>0</v>
      </c>
      <c r="K35" s="96">
        <f t="shared" si="2"/>
        <v>0</v>
      </c>
      <c r="L35" s="96">
        <f t="shared" si="3"/>
        <v>0</v>
      </c>
      <c r="M35" s="104"/>
      <c r="N35" s="104"/>
      <c r="O35" s="104"/>
      <c r="P35" s="104"/>
      <c r="Q35" s="160"/>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78"/>
      <c r="BP35" s="18"/>
    </row>
    <row r="36" spans="1:68" s="17" customFormat="1" ht="13.2" x14ac:dyDescent="0.25">
      <c r="A36" s="156" t="s">
        <v>71</v>
      </c>
      <c r="B36" s="88"/>
      <c r="C36" s="89" t="s">
        <v>72</v>
      </c>
      <c r="D36" s="90" t="s">
        <v>26</v>
      </c>
      <c r="E36" s="91">
        <v>3</v>
      </c>
      <c r="F36" s="92" t="s">
        <v>73</v>
      </c>
      <c r="G36" s="93"/>
      <c r="H36" s="94">
        <f t="shared" si="0"/>
        <v>0</v>
      </c>
      <c r="I36" s="93"/>
      <c r="J36" s="95">
        <f t="shared" si="1"/>
        <v>0</v>
      </c>
      <c r="K36" s="96">
        <f t="shared" si="2"/>
        <v>0</v>
      </c>
      <c r="L36" s="96">
        <f t="shared" si="3"/>
        <v>0</v>
      </c>
      <c r="M36" s="104"/>
      <c r="N36" s="104"/>
      <c r="O36" s="104"/>
      <c r="P36" s="104"/>
      <c r="Q36" s="160"/>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78"/>
      <c r="BP36" s="18"/>
    </row>
    <row r="37" spans="1:68" s="17" customFormat="1" ht="66" x14ac:dyDescent="0.25">
      <c r="A37" s="156" t="s">
        <v>74</v>
      </c>
      <c r="B37" s="88"/>
      <c r="C37" s="97" t="s">
        <v>75</v>
      </c>
      <c r="D37" s="90" t="s">
        <v>16</v>
      </c>
      <c r="E37" s="91">
        <v>50</v>
      </c>
      <c r="F37" s="92" t="s">
        <v>77</v>
      </c>
      <c r="G37" s="101"/>
      <c r="H37" s="94">
        <f t="shared" si="0"/>
        <v>0</v>
      </c>
      <c r="I37" s="93"/>
      <c r="J37" s="95">
        <f t="shared" si="1"/>
        <v>0</v>
      </c>
      <c r="K37" s="96">
        <f t="shared" si="2"/>
        <v>0</v>
      </c>
      <c r="L37" s="96">
        <f t="shared" si="3"/>
        <v>0</v>
      </c>
      <c r="M37" s="104"/>
      <c r="N37" s="104"/>
      <c r="O37" s="104"/>
      <c r="P37" s="104"/>
      <c r="Q37" s="160"/>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78"/>
      <c r="BP37" s="18"/>
    </row>
    <row r="38" spans="1:68" s="17" customFormat="1" ht="66" x14ac:dyDescent="0.25">
      <c r="A38" s="156" t="s">
        <v>78</v>
      </c>
      <c r="B38" s="88"/>
      <c r="C38" s="97" t="s">
        <v>79</v>
      </c>
      <c r="D38" s="90" t="s">
        <v>16</v>
      </c>
      <c r="E38" s="91">
        <v>30</v>
      </c>
      <c r="F38" s="92" t="s">
        <v>80</v>
      </c>
      <c r="G38" s="101"/>
      <c r="H38" s="94">
        <f t="shared" si="0"/>
        <v>0</v>
      </c>
      <c r="I38" s="93"/>
      <c r="J38" s="95">
        <f t="shared" si="1"/>
        <v>0</v>
      </c>
      <c r="K38" s="96">
        <f t="shared" si="2"/>
        <v>0</v>
      </c>
      <c r="L38" s="96">
        <f t="shared" si="3"/>
        <v>0</v>
      </c>
      <c r="M38" s="104"/>
      <c r="N38" s="104"/>
      <c r="O38" s="104"/>
      <c r="P38" s="104"/>
      <c r="Q38" s="160"/>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18"/>
    </row>
    <row r="39" spans="1:68" s="17" customFormat="1" ht="66" x14ac:dyDescent="0.25">
      <c r="A39" s="156" t="s">
        <v>81</v>
      </c>
      <c r="B39" s="88"/>
      <c r="C39" s="97" t="s">
        <v>82</v>
      </c>
      <c r="D39" s="90" t="s">
        <v>16</v>
      </c>
      <c r="E39" s="91">
        <v>20</v>
      </c>
      <c r="F39" s="92" t="s">
        <v>83</v>
      </c>
      <c r="G39" s="93"/>
      <c r="H39" s="94">
        <f t="shared" si="0"/>
        <v>0</v>
      </c>
      <c r="I39" s="93"/>
      <c r="J39" s="95">
        <f t="shared" si="1"/>
        <v>0</v>
      </c>
      <c r="K39" s="96">
        <f t="shared" si="2"/>
        <v>0</v>
      </c>
      <c r="L39" s="96">
        <f t="shared" si="3"/>
        <v>0</v>
      </c>
      <c r="M39" s="104"/>
      <c r="N39" s="104"/>
      <c r="O39" s="104"/>
      <c r="P39" s="104"/>
      <c r="Q39" s="160"/>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18"/>
    </row>
    <row r="40" spans="1:68" s="17" customFormat="1" ht="69.900000000000006" customHeight="1" x14ac:dyDescent="0.25">
      <c r="A40" s="156" t="s">
        <v>84</v>
      </c>
      <c r="B40" s="88"/>
      <c r="C40" s="97" t="s">
        <v>85</v>
      </c>
      <c r="D40" s="90" t="s">
        <v>16</v>
      </c>
      <c r="E40" s="91">
        <v>20</v>
      </c>
      <c r="F40" s="92" t="s">
        <v>86</v>
      </c>
      <c r="G40" s="93"/>
      <c r="H40" s="94">
        <f t="shared" si="0"/>
        <v>0</v>
      </c>
      <c r="I40" s="93"/>
      <c r="J40" s="95">
        <f t="shared" si="1"/>
        <v>0</v>
      </c>
      <c r="K40" s="96">
        <f t="shared" si="2"/>
        <v>0</v>
      </c>
      <c r="L40" s="96">
        <f>E40*K40</f>
        <v>0</v>
      </c>
      <c r="M40" s="104"/>
      <c r="N40" s="104"/>
      <c r="O40" s="104"/>
      <c r="P40" s="104"/>
      <c r="Q40" s="160"/>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18"/>
    </row>
    <row r="41" spans="1:68" s="17" customFormat="1" ht="39.6" x14ac:dyDescent="0.25">
      <c r="A41" s="156" t="s">
        <v>87</v>
      </c>
      <c r="B41" s="88"/>
      <c r="C41" s="97" t="s">
        <v>88</v>
      </c>
      <c r="D41" s="90" t="s">
        <v>16</v>
      </c>
      <c r="E41" s="91">
        <v>50</v>
      </c>
      <c r="F41" s="92" t="s">
        <v>89</v>
      </c>
      <c r="G41" s="93"/>
      <c r="H41" s="94">
        <f t="shared" si="0"/>
        <v>0</v>
      </c>
      <c r="I41" s="93"/>
      <c r="J41" s="95">
        <f t="shared" si="1"/>
        <v>0</v>
      </c>
      <c r="K41" s="96">
        <f t="shared" si="2"/>
        <v>0</v>
      </c>
      <c r="L41" s="96">
        <f t="shared" si="3"/>
        <v>0</v>
      </c>
      <c r="M41" s="104"/>
      <c r="N41" s="104"/>
      <c r="O41" s="104"/>
      <c r="P41" s="104"/>
      <c r="Q41" s="160"/>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78"/>
      <c r="BP41" s="18"/>
    </row>
    <row r="42" spans="1:68" s="17" customFormat="1" ht="39.6" x14ac:dyDescent="0.25">
      <c r="A42" s="156" t="s">
        <v>90</v>
      </c>
      <c r="B42" s="88"/>
      <c r="C42" s="97" t="s">
        <v>91</v>
      </c>
      <c r="D42" s="90" t="s">
        <v>16</v>
      </c>
      <c r="E42" s="91">
        <v>45</v>
      </c>
      <c r="F42" s="92" t="s">
        <v>92</v>
      </c>
      <c r="G42" s="93"/>
      <c r="H42" s="94">
        <f t="shared" si="0"/>
        <v>0</v>
      </c>
      <c r="I42" s="93"/>
      <c r="J42" s="95">
        <f t="shared" si="1"/>
        <v>0</v>
      </c>
      <c r="K42" s="96">
        <f t="shared" si="2"/>
        <v>0</v>
      </c>
      <c r="L42" s="96">
        <f t="shared" si="3"/>
        <v>0</v>
      </c>
      <c r="M42" s="104"/>
      <c r="N42" s="104"/>
      <c r="O42" s="104"/>
      <c r="P42" s="104"/>
      <c r="Q42" s="160"/>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78"/>
      <c r="BP42" s="18"/>
    </row>
    <row r="43" spans="1:68" s="17" customFormat="1" ht="39.6" x14ac:dyDescent="0.25">
      <c r="A43" s="156" t="s">
        <v>93</v>
      </c>
      <c r="B43" s="88"/>
      <c r="C43" s="97" t="s">
        <v>94</v>
      </c>
      <c r="D43" s="90" t="s">
        <v>16</v>
      </c>
      <c r="E43" s="91">
        <v>90</v>
      </c>
      <c r="F43" s="92" t="s">
        <v>95</v>
      </c>
      <c r="G43" s="93"/>
      <c r="H43" s="94">
        <f t="shared" si="0"/>
        <v>0</v>
      </c>
      <c r="I43" s="93"/>
      <c r="J43" s="95">
        <f t="shared" si="1"/>
        <v>0</v>
      </c>
      <c r="K43" s="96">
        <f t="shared" si="2"/>
        <v>0</v>
      </c>
      <c r="L43" s="96">
        <f t="shared" si="3"/>
        <v>0</v>
      </c>
      <c r="M43" s="104"/>
      <c r="N43" s="104"/>
      <c r="O43" s="104"/>
      <c r="P43" s="104"/>
      <c r="Q43" s="160"/>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78"/>
      <c r="BP43" s="18"/>
    </row>
    <row r="44" spans="1:68" s="17" customFormat="1" ht="52.8" x14ac:dyDescent="0.25">
      <c r="A44" s="156"/>
      <c r="B44" s="88"/>
      <c r="C44" s="185" t="s">
        <v>783</v>
      </c>
      <c r="D44" s="90" t="s">
        <v>784</v>
      </c>
      <c r="E44" s="91">
        <v>200</v>
      </c>
      <c r="F44" s="92"/>
      <c r="G44" s="93"/>
      <c r="H44" s="94">
        <f t="shared" si="0"/>
        <v>0</v>
      </c>
      <c r="I44" s="93"/>
      <c r="J44" s="95">
        <f t="shared" si="1"/>
        <v>0</v>
      </c>
      <c r="K44" s="96">
        <f t="shared" si="2"/>
        <v>0</v>
      </c>
      <c r="L44" s="96">
        <f t="shared" si="3"/>
        <v>0</v>
      </c>
      <c r="M44" s="104"/>
      <c r="N44" s="104"/>
      <c r="O44" s="104"/>
      <c r="P44" s="104"/>
      <c r="Q44" s="160"/>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78"/>
      <c r="BP44" s="18"/>
    </row>
    <row r="45" spans="1:68" s="17" customFormat="1" ht="15.6" x14ac:dyDescent="0.25">
      <c r="A45" s="161"/>
      <c r="B45" s="106"/>
      <c r="C45" s="107" t="s">
        <v>96</v>
      </c>
      <c r="D45" s="108"/>
      <c r="E45" s="109"/>
      <c r="F45" s="110"/>
      <c r="G45" s="111"/>
      <c r="H45" s="112">
        <f>SUM(H18:H44)</f>
        <v>0</v>
      </c>
      <c r="I45" s="111"/>
      <c r="J45" s="111"/>
      <c r="K45" s="113"/>
      <c r="L45" s="112">
        <f>SUM(L18:L44)</f>
        <v>0</v>
      </c>
      <c r="M45" s="104"/>
      <c r="N45" s="104"/>
      <c r="O45" s="104"/>
      <c r="P45" s="104"/>
      <c r="Q45" s="162"/>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78"/>
      <c r="BP45" s="18"/>
    </row>
    <row r="46" spans="1:68" s="17" customFormat="1" ht="31.8" thickBot="1" x14ac:dyDescent="0.3">
      <c r="A46" s="163"/>
      <c r="B46" s="85" t="s">
        <v>97</v>
      </c>
      <c r="C46" s="114" t="s">
        <v>98</v>
      </c>
      <c r="D46" s="85"/>
      <c r="E46" s="85"/>
      <c r="F46" s="86"/>
      <c r="G46" s="87"/>
      <c r="H46" s="87"/>
      <c r="I46" s="87"/>
      <c r="J46" s="87"/>
      <c r="K46" s="87"/>
      <c r="L46" s="87"/>
      <c r="M46" s="104"/>
      <c r="N46" s="104"/>
      <c r="O46" s="104"/>
      <c r="P46" s="104"/>
      <c r="Q46" s="164"/>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78"/>
      <c r="BP46" s="18"/>
    </row>
    <row r="47" spans="1:68" s="17" customFormat="1" thickBot="1" x14ac:dyDescent="0.3">
      <c r="A47" s="207">
        <v>1</v>
      </c>
      <c r="B47" s="208"/>
      <c r="C47" s="208">
        <v>2</v>
      </c>
      <c r="D47" s="208">
        <v>3</v>
      </c>
      <c r="E47" s="208">
        <v>4</v>
      </c>
      <c r="F47" s="209"/>
      <c r="G47" s="208">
        <v>5</v>
      </c>
      <c r="H47" s="208" t="s">
        <v>803</v>
      </c>
      <c r="I47" s="208">
        <v>7</v>
      </c>
      <c r="J47" s="208" t="s">
        <v>804</v>
      </c>
      <c r="K47" s="208" t="s">
        <v>805</v>
      </c>
      <c r="L47" s="210" t="s">
        <v>806</v>
      </c>
      <c r="M47" s="104"/>
      <c r="N47" s="104"/>
      <c r="O47" s="104"/>
      <c r="P47" s="104"/>
      <c r="Q47" s="160"/>
      <c r="R47" s="78"/>
      <c r="S47" s="78"/>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78"/>
      <c r="BP47" s="18"/>
    </row>
    <row r="48" spans="1:68" s="17" customFormat="1" ht="39.6" x14ac:dyDescent="0.25">
      <c r="A48" s="156" t="s">
        <v>14</v>
      </c>
      <c r="B48" s="88"/>
      <c r="C48" s="116" t="s">
        <v>99</v>
      </c>
      <c r="D48" s="117" t="s">
        <v>26</v>
      </c>
      <c r="E48" s="91">
        <v>3</v>
      </c>
      <c r="F48" s="92" t="s">
        <v>100</v>
      </c>
      <c r="G48" s="93"/>
      <c r="H48" s="94">
        <f>E48*G48</f>
        <v>0</v>
      </c>
      <c r="I48" s="93"/>
      <c r="J48" s="95">
        <f>I48/100*G48</f>
        <v>0</v>
      </c>
      <c r="K48" s="96">
        <f>G48+J48</f>
        <v>0</v>
      </c>
      <c r="L48" s="96">
        <f>E48*K48</f>
        <v>0</v>
      </c>
      <c r="M48" s="104"/>
      <c r="N48" s="104"/>
      <c r="O48" s="104"/>
      <c r="P48" s="104"/>
      <c r="Q48" s="160"/>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18"/>
    </row>
    <row r="49" spans="1:68" s="17" customFormat="1" ht="39.6" x14ac:dyDescent="0.25">
      <c r="A49" s="156" t="s">
        <v>18</v>
      </c>
      <c r="B49" s="88"/>
      <c r="C49" s="116" t="s">
        <v>101</v>
      </c>
      <c r="D49" s="117" t="s">
        <v>26</v>
      </c>
      <c r="E49" s="91">
        <v>10</v>
      </c>
      <c r="F49" s="92" t="s">
        <v>102</v>
      </c>
      <c r="G49" s="93"/>
      <c r="H49" s="94">
        <f t="shared" ref="H49:H72" si="4">E49*G49</f>
        <v>0</v>
      </c>
      <c r="I49" s="93"/>
      <c r="J49" s="95">
        <f t="shared" ref="J49:J72" si="5">I49/100*G49</f>
        <v>0</v>
      </c>
      <c r="K49" s="96">
        <f t="shared" ref="K49:K72" si="6">G49+J49</f>
        <v>0</v>
      </c>
      <c r="L49" s="96">
        <f t="shared" ref="L49:L72" si="7">E49*K49</f>
        <v>0</v>
      </c>
      <c r="M49" s="104"/>
      <c r="N49" s="104"/>
      <c r="O49" s="104"/>
      <c r="P49" s="104"/>
      <c r="Q49" s="160"/>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78"/>
      <c r="BP49" s="18"/>
    </row>
    <row r="50" spans="1:68" s="17" customFormat="1" ht="39.6" x14ac:dyDescent="0.25">
      <c r="A50" s="156" t="s">
        <v>24</v>
      </c>
      <c r="B50" s="88"/>
      <c r="C50" s="116" t="s">
        <v>103</v>
      </c>
      <c r="D50" s="117" t="s">
        <v>26</v>
      </c>
      <c r="E50" s="91">
        <v>25</v>
      </c>
      <c r="F50" s="92" t="s">
        <v>104</v>
      </c>
      <c r="G50" s="93"/>
      <c r="H50" s="94">
        <f t="shared" si="4"/>
        <v>0</v>
      </c>
      <c r="I50" s="93"/>
      <c r="J50" s="95">
        <f t="shared" si="5"/>
        <v>0</v>
      </c>
      <c r="K50" s="96">
        <f t="shared" si="6"/>
        <v>0</v>
      </c>
      <c r="L50" s="96">
        <f t="shared" si="7"/>
        <v>0</v>
      </c>
      <c r="M50" s="104"/>
      <c r="N50" s="104"/>
      <c r="O50" s="104"/>
      <c r="P50" s="104"/>
      <c r="Q50" s="160"/>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78"/>
      <c r="BP50" s="18"/>
    </row>
    <row r="51" spans="1:68" s="17" customFormat="1" ht="33.75" customHeight="1" x14ac:dyDescent="0.25">
      <c r="A51" s="156" t="s">
        <v>28</v>
      </c>
      <c r="B51" s="88"/>
      <c r="C51" s="116" t="s">
        <v>105</v>
      </c>
      <c r="D51" s="90" t="s">
        <v>16</v>
      </c>
      <c r="E51" s="91">
        <v>20</v>
      </c>
      <c r="F51" s="105"/>
      <c r="G51" s="93"/>
      <c r="H51" s="94">
        <f t="shared" si="4"/>
        <v>0</v>
      </c>
      <c r="I51" s="93"/>
      <c r="J51" s="95">
        <f t="shared" si="5"/>
        <v>0</v>
      </c>
      <c r="K51" s="96">
        <f t="shared" si="6"/>
        <v>0</v>
      </c>
      <c r="L51" s="96">
        <f t="shared" si="7"/>
        <v>0</v>
      </c>
      <c r="M51" s="104"/>
      <c r="N51" s="104"/>
      <c r="O51" s="104"/>
      <c r="P51" s="104"/>
      <c r="Q51" s="160"/>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78"/>
      <c r="BP51" s="18"/>
    </row>
    <row r="52" spans="1:68" s="17" customFormat="1" ht="50.1" customHeight="1" x14ac:dyDescent="0.25">
      <c r="A52" s="156" t="s">
        <v>31</v>
      </c>
      <c r="B52" s="88"/>
      <c r="C52" s="116" t="s">
        <v>106</v>
      </c>
      <c r="D52" s="90" t="s">
        <v>16</v>
      </c>
      <c r="E52" s="91">
        <v>100</v>
      </c>
      <c r="F52" s="92" t="s">
        <v>107</v>
      </c>
      <c r="G52" s="93"/>
      <c r="H52" s="94">
        <f t="shared" si="4"/>
        <v>0</v>
      </c>
      <c r="I52" s="93"/>
      <c r="J52" s="95">
        <f t="shared" si="5"/>
        <v>0</v>
      </c>
      <c r="K52" s="96">
        <f t="shared" si="6"/>
        <v>0</v>
      </c>
      <c r="L52" s="96">
        <f t="shared" si="7"/>
        <v>0</v>
      </c>
      <c r="M52" s="104"/>
      <c r="N52" s="104"/>
      <c r="O52" s="104"/>
      <c r="P52" s="104"/>
      <c r="Q52" s="160"/>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78"/>
      <c r="BP52" s="18"/>
    </row>
    <row r="53" spans="1:68" s="17" customFormat="1" ht="50.1" customHeight="1" x14ac:dyDescent="0.25">
      <c r="A53" s="156" t="s">
        <v>34</v>
      </c>
      <c r="B53" s="88"/>
      <c r="C53" s="116" t="s">
        <v>108</v>
      </c>
      <c r="D53" s="90" t="s">
        <v>16</v>
      </c>
      <c r="E53" s="91">
        <v>60</v>
      </c>
      <c r="F53" s="92" t="s">
        <v>109</v>
      </c>
      <c r="G53" s="93"/>
      <c r="H53" s="94">
        <f t="shared" si="4"/>
        <v>0</v>
      </c>
      <c r="I53" s="93"/>
      <c r="J53" s="95">
        <f t="shared" si="5"/>
        <v>0</v>
      </c>
      <c r="K53" s="96">
        <f t="shared" si="6"/>
        <v>0</v>
      </c>
      <c r="L53" s="96">
        <f t="shared" si="7"/>
        <v>0</v>
      </c>
      <c r="M53" s="104"/>
      <c r="N53" s="104"/>
      <c r="O53" s="104"/>
      <c r="P53" s="104"/>
      <c r="Q53" s="160"/>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18"/>
    </row>
    <row r="54" spans="1:68" s="17" customFormat="1" ht="52.8" x14ac:dyDescent="0.25">
      <c r="A54" s="156" t="s">
        <v>37</v>
      </c>
      <c r="B54" s="88"/>
      <c r="C54" s="116" t="s">
        <v>110</v>
      </c>
      <c r="D54" s="90" t="s">
        <v>16</v>
      </c>
      <c r="E54" s="91">
        <v>300</v>
      </c>
      <c r="F54" s="92" t="s">
        <v>111</v>
      </c>
      <c r="G54" s="93"/>
      <c r="H54" s="94">
        <f t="shared" si="4"/>
        <v>0</v>
      </c>
      <c r="I54" s="93"/>
      <c r="J54" s="95">
        <f t="shared" si="5"/>
        <v>0</v>
      </c>
      <c r="K54" s="96">
        <f t="shared" si="6"/>
        <v>0</v>
      </c>
      <c r="L54" s="96">
        <f t="shared" si="7"/>
        <v>0</v>
      </c>
      <c r="M54" s="104"/>
      <c r="N54" s="104"/>
      <c r="O54" s="104"/>
      <c r="P54" s="104"/>
      <c r="Q54" s="160"/>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78"/>
      <c r="BP54" s="18"/>
    </row>
    <row r="55" spans="1:68" s="17" customFormat="1" ht="52.8" x14ac:dyDescent="0.25">
      <c r="A55" s="156" t="s">
        <v>40</v>
      </c>
      <c r="B55" s="88"/>
      <c r="C55" s="118" t="s">
        <v>112</v>
      </c>
      <c r="D55" s="90" t="s">
        <v>16</v>
      </c>
      <c r="E55" s="91">
        <v>100</v>
      </c>
      <c r="F55" s="92" t="s">
        <v>113</v>
      </c>
      <c r="G55" s="93"/>
      <c r="H55" s="94">
        <f t="shared" si="4"/>
        <v>0</v>
      </c>
      <c r="I55" s="93"/>
      <c r="J55" s="95">
        <f t="shared" si="5"/>
        <v>0</v>
      </c>
      <c r="K55" s="96">
        <f t="shared" si="6"/>
        <v>0</v>
      </c>
      <c r="L55" s="96">
        <f t="shared" si="7"/>
        <v>0</v>
      </c>
      <c r="M55" s="104"/>
      <c r="N55" s="104"/>
      <c r="O55" s="104"/>
      <c r="P55" s="104"/>
      <c r="Q55" s="160"/>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78"/>
      <c r="BP55" s="18"/>
    </row>
    <row r="56" spans="1:68" s="17" customFormat="1" ht="52.8" x14ac:dyDescent="0.25">
      <c r="A56" s="156" t="s">
        <v>43</v>
      </c>
      <c r="B56" s="88"/>
      <c r="C56" s="116" t="s">
        <v>114</v>
      </c>
      <c r="D56" s="90" t="s">
        <v>16</v>
      </c>
      <c r="E56" s="91">
        <v>10</v>
      </c>
      <c r="F56" s="92" t="s">
        <v>115</v>
      </c>
      <c r="G56" s="93"/>
      <c r="H56" s="94">
        <f t="shared" si="4"/>
        <v>0</v>
      </c>
      <c r="I56" s="93"/>
      <c r="J56" s="95">
        <f t="shared" si="5"/>
        <v>0</v>
      </c>
      <c r="K56" s="96">
        <f t="shared" si="6"/>
        <v>0</v>
      </c>
      <c r="L56" s="96">
        <f t="shared" si="7"/>
        <v>0</v>
      </c>
      <c r="M56" s="104"/>
      <c r="N56" s="104"/>
      <c r="O56" s="104"/>
      <c r="P56" s="104"/>
      <c r="Q56" s="160"/>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78"/>
      <c r="BP56" s="18"/>
    </row>
    <row r="57" spans="1:68" s="17" customFormat="1" ht="39.6" x14ac:dyDescent="0.25">
      <c r="A57" s="156" t="s">
        <v>46</v>
      </c>
      <c r="B57" s="88"/>
      <c r="C57" s="116" t="s">
        <v>116</v>
      </c>
      <c r="D57" s="90" t="s">
        <v>16</v>
      </c>
      <c r="E57" s="91">
        <v>50</v>
      </c>
      <c r="F57" s="92" t="s">
        <v>117</v>
      </c>
      <c r="G57" s="93"/>
      <c r="H57" s="94">
        <f t="shared" si="4"/>
        <v>0</v>
      </c>
      <c r="I57" s="93"/>
      <c r="J57" s="95">
        <f t="shared" si="5"/>
        <v>0</v>
      </c>
      <c r="K57" s="96">
        <f t="shared" si="6"/>
        <v>0</v>
      </c>
      <c r="L57" s="96">
        <f t="shared" si="7"/>
        <v>0</v>
      </c>
      <c r="M57" s="104"/>
      <c r="N57" s="104"/>
      <c r="O57" s="104"/>
      <c r="P57" s="104"/>
      <c r="Q57" s="160"/>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18"/>
    </row>
    <row r="58" spans="1:68" s="17" customFormat="1" ht="13.2" x14ac:dyDescent="0.25">
      <c r="A58" s="156" t="s">
        <v>49</v>
      </c>
      <c r="B58" s="88"/>
      <c r="C58" s="116" t="s">
        <v>118</v>
      </c>
      <c r="D58" s="90" t="s">
        <v>16</v>
      </c>
      <c r="E58" s="91">
        <v>10</v>
      </c>
      <c r="F58" s="92" t="s">
        <v>119</v>
      </c>
      <c r="G58" s="93"/>
      <c r="H58" s="94">
        <f t="shared" si="4"/>
        <v>0</v>
      </c>
      <c r="I58" s="93"/>
      <c r="J58" s="95">
        <f t="shared" si="5"/>
        <v>0</v>
      </c>
      <c r="K58" s="96">
        <f t="shared" si="6"/>
        <v>0</v>
      </c>
      <c r="L58" s="96">
        <f t="shared" si="7"/>
        <v>0</v>
      </c>
      <c r="M58" s="104"/>
      <c r="N58" s="104"/>
      <c r="O58" s="104"/>
      <c r="P58" s="104"/>
      <c r="Q58" s="160"/>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78"/>
      <c r="BP58" s="18"/>
    </row>
    <row r="59" spans="1:68" s="17" customFormat="1" ht="39.6" x14ac:dyDescent="0.25">
      <c r="A59" s="156" t="s">
        <v>52</v>
      </c>
      <c r="B59" s="88"/>
      <c r="C59" s="116" t="s">
        <v>120</v>
      </c>
      <c r="D59" s="90" t="s">
        <v>16</v>
      </c>
      <c r="E59" s="91">
        <v>100</v>
      </c>
      <c r="F59" s="92" t="s">
        <v>121</v>
      </c>
      <c r="G59" s="93"/>
      <c r="H59" s="94">
        <f t="shared" si="4"/>
        <v>0</v>
      </c>
      <c r="I59" s="93"/>
      <c r="J59" s="95">
        <f t="shared" si="5"/>
        <v>0</v>
      </c>
      <c r="K59" s="96">
        <f t="shared" si="6"/>
        <v>0</v>
      </c>
      <c r="L59" s="96">
        <f t="shared" si="7"/>
        <v>0</v>
      </c>
      <c r="M59" s="104"/>
      <c r="N59" s="104"/>
      <c r="O59" s="104"/>
      <c r="P59" s="104"/>
      <c r="Q59" s="160"/>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78"/>
      <c r="BP59" s="18"/>
    </row>
    <row r="60" spans="1:68" s="17" customFormat="1" ht="39.6" x14ac:dyDescent="0.25">
      <c r="A60" s="156" t="s">
        <v>55</v>
      </c>
      <c r="B60" s="88"/>
      <c r="C60" s="116" t="s">
        <v>122</v>
      </c>
      <c r="D60" s="119" t="s">
        <v>16</v>
      </c>
      <c r="E60" s="120">
        <v>30</v>
      </c>
      <c r="F60" s="121" t="s">
        <v>123</v>
      </c>
      <c r="G60" s="93"/>
      <c r="H60" s="94">
        <f t="shared" si="4"/>
        <v>0</v>
      </c>
      <c r="I60" s="93"/>
      <c r="J60" s="95">
        <f t="shared" si="5"/>
        <v>0</v>
      </c>
      <c r="K60" s="96">
        <f t="shared" si="6"/>
        <v>0</v>
      </c>
      <c r="L60" s="96">
        <f t="shared" si="7"/>
        <v>0</v>
      </c>
      <c r="M60" s="104"/>
      <c r="N60" s="104"/>
      <c r="O60" s="104"/>
      <c r="P60" s="104"/>
      <c r="Q60" s="160"/>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78"/>
      <c r="BP60" s="18"/>
    </row>
    <row r="61" spans="1:68" s="17" customFormat="1" ht="39.6" x14ac:dyDescent="0.25">
      <c r="A61" s="156" t="s">
        <v>58</v>
      </c>
      <c r="B61" s="88"/>
      <c r="C61" s="116" t="s">
        <v>124</v>
      </c>
      <c r="D61" s="90" t="s">
        <v>16</v>
      </c>
      <c r="E61" s="91">
        <v>60</v>
      </c>
      <c r="F61" s="92" t="s">
        <v>125</v>
      </c>
      <c r="G61" s="93"/>
      <c r="H61" s="94">
        <f t="shared" si="4"/>
        <v>0</v>
      </c>
      <c r="I61" s="93"/>
      <c r="J61" s="95">
        <f t="shared" si="5"/>
        <v>0</v>
      </c>
      <c r="K61" s="96">
        <f t="shared" si="6"/>
        <v>0</v>
      </c>
      <c r="L61" s="96">
        <f t="shared" si="7"/>
        <v>0</v>
      </c>
      <c r="M61" s="104"/>
      <c r="N61" s="104"/>
      <c r="O61" s="104"/>
      <c r="P61" s="104"/>
      <c r="Q61" s="160"/>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78"/>
      <c r="BP61" s="18"/>
    </row>
    <row r="62" spans="1:68" s="17" customFormat="1" ht="39.6" x14ac:dyDescent="0.25">
      <c r="A62" s="156" t="s">
        <v>61</v>
      </c>
      <c r="B62" s="88"/>
      <c r="C62" s="116" t="s">
        <v>126</v>
      </c>
      <c r="D62" s="90" t="s">
        <v>16</v>
      </c>
      <c r="E62" s="91">
        <v>60</v>
      </c>
      <c r="F62" s="92" t="s">
        <v>127</v>
      </c>
      <c r="G62" s="93"/>
      <c r="H62" s="94">
        <f t="shared" si="4"/>
        <v>0</v>
      </c>
      <c r="I62" s="93"/>
      <c r="J62" s="95">
        <f t="shared" si="5"/>
        <v>0</v>
      </c>
      <c r="K62" s="96">
        <f t="shared" si="6"/>
        <v>0</v>
      </c>
      <c r="L62" s="96">
        <f t="shared" si="7"/>
        <v>0</v>
      </c>
      <c r="M62" s="104"/>
      <c r="N62" s="104"/>
      <c r="O62" s="104"/>
      <c r="P62" s="104"/>
      <c r="Q62" s="160"/>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78"/>
      <c r="BP62" s="18"/>
    </row>
    <row r="63" spans="1:68" s="17" customFormat="1" ht="52.8" x14ac:dyDescent="0.25">
      <c r="A63" s="156" t="s">
        <v>64</v>
      </c>
      <c r="B63" s="88"/>
      <c r="C63" s="118" t="s">
        <v>128</v>
      </c>
      <c r="D63" s="90" t="s">
        <v>16</v>
      </c>
      <c r="E63" s="91">
        <v>2</v>
      </c>
      <c r="F63" s="92" t="s">
        <v>130</v>
      </c>
      <c r="G63" s="93"/>
      <c r="H63" s="94">
        <f t="shared" si="4"/>
        <v>0</v>
      </c>
      <c r="I63" s="93"/>
      <c r="J63" s="95">
        <f t="shared" si="5"/>
        <v>0</v>
      </c>
      <c r="K63" s="96">
        <f t="shared" si="6"/>
        <v>0</v>
      </c>
      <c r="L63" s="96">
        <f t="shared" si="7"/>
        <v>0</v>
      </c>
      <c r="M63" s="104"/>
      <c r="N63" s="104"/>
      <c r="O63" s="104"/>
      <c r="P63" s="104"/>
      <c r="Q63" s="160"/>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BM63" s="78"/>
      <c r="BN63" s="78"/>
      <c r="BO63" s="78"/>
      <c r="BP63" s="18"/>
    </row>
    <row r="64" spans="1:68" s="17" customFormat="1" ht="52.8" x14ac:dyDescent="0.25">
      <c r="A64" s="156" t="s">
        <v>67</v>
      </c>
      <c r="B64" s="88"/>
      <c r="C64" s="118" t="s">
        <v>131</v>
      </c>
      <c r="D64" s="90" t="s">
        <v>16</v>
      </c>
      <c r="E64" s="91">
        <v>2</v>
      </c>
      <c r="F64" s="92" t="s">
        <v>132</v>
      </c>
      <c r="G64" s="93"/>
      <c r="H64" s="94">
        <f t="shared" si="4"/>
        <v>0</v>
      </c>
      <c r="I64" s="93"/>
      <c r="J64" s="95">
        <f t="shared" si="5"/>
        <v>0</v>
      </c>
      <c r="K64" s="96">
        <f t="shared" si="6"/>
        <v>0</v>
      </c>
      <c r="L64" s="96">
        <f t="shared" si="7"/>
        <v>0</v>
      </c>
      <c r="M64" s="104"/>
      <c r="N64" s="104"/>
      <c r="O64" s="104"/>
      <c r="P64" s="104"/>
      <c r="Q64" s="160"/>
      <c r="R64" s="78"/>
      <c r="S64" s="78"/>
      <c r="T64" s="78"/>
      <c r="U64" s="78"/>
      <c r="V64" s="78"/>
      <c r="W64" s="78"/>
      <c r="X64" s="78"/>
      <c r="Y64" s="78"/>
      <c r="Z64" s="78"/>
      <c r="AA64" s="78"/>
      <c r="AB64" s="78"/>
      <c r="AC64" s="78"/>
      <c r="AD64" s="78"/>
      <c r="AE64" s="78"/>
      <c r="AF64" s="78"/>
      <c r="AG64" s="78"/>
      <c r="AH64" s="78"/>
      <c r="AI64" s="78"/>
      <c r="AJ64" s="78"/>
      <c r="AK64" s="78"/>
      <c r="AL64" s="78"/>
      <c r="AM64" s="78"/>
      <c r="AN64" s="78"/>
      <c r="AO64" s="78"/>
      <c r="AP64" s="78"/>
      <c r="AQ64" s="78"/>
      <c r="AR64" s="78"/>
      <c r="AS64" s="78"/>
      <c r="AT64" s="78"/>
      <c r="AU64" s="78"/>
      <c r="AV64" s="78"/>
      <c r="AW64" s="78"/>
      <c r="AX64" s="78"/>
      <c r="AY64" s="78"/>
      <c r="AZ64" s="78"/>
      <c r="BA64" s="78"/>
      <c r="BB64" s="78"/>
      <c r="BC64" s="78"/>
      <c r="BD64" s="78"/>
      <c r="BE64" s="78"/>
      <c r="BF64" s="78"/>
      <c r="BG64" s="78"/>
      <c r="BH64" s="78"/>
      <c r="BI64" s="78"/>
      <c r="BJ64" s="78"/>
      <c r="BK64" s="78"/>
      <c r="BL64" s="78"/>
      <c r="BM64" s="78"/>
      <c r="BN64" s="78"/>
      <c r="BO64" s="78"/>
      <c r="BP64" s="18"/>
    </row>
    <row r="65" spans="1:68" s="17" customFormat="1" ht="52.8" x14ac:dyDescent="0.25">
      <c r="A65" s="156" t="s">
        <v>71</v>
      </c>
      <c r="B65" s="88"/>
      <c r="C65" s="118" t="s">
        <v>133</v>
      </c>
      <c r="D65" s="90" t="s">
        <v>16</v>
      </c>
      <c r="E65" s="91">
        <v>2</v>
      </c>
      <c r="F65" s="92" t="s">
        <v>134</v>
      </c>
      <c r="G65" s="93"/>
      <c r="H65" s="94">
        <f t="shared" si="4"/>
        <v>0</v>
      </c>
      <c r="I65" s="93"/>
      <c r="J65" s="95">
        <f t="shared" si="5"/>
        <v>0</v>
      </c>
      <c r="K65" s="96">
        <f t="shared" si="6"/>
        <v>0</v>
      </c>
      <c r="L65" s="96">
        <f t="shared" si="7"/>
        <v>0</v>
      </c>
      <c r="M65" s="104"/>
      <c r="N65" s="104"/>
      <c r="O65" s="104"/>
      <c r="P65" s="104"/>
      <c r="Q65" s="160"/>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18"/>
    </row>
    <row r="66" spans="1:68" s="17" customFormat="1" ht="52.8" x14ac:dyDescent="0.25">
      <c r="A66" s="156" t="s">
        <v>74</v>
      </c>
      <c r="B66" s="88"/>
      <c r="C66" s="118" t="s">
        <v>135</v>
      </c>
      <c r="D66" s="90" t="s">
        <v>16</v>
      </c>
      <c r="E66" s="91">
        <v>5</v>
      </c>
      <c r="F66" s="92" t="s">
        <v>136</v>
      </c>
      <c r="G66" s="93"/>
      <c r="H66" s="94">
        <f t="shared" si="4"/>
        <v>0</v>
      </c>
      <c r="I66" s="93"/>
      <c r="J66" s="95">
        <f t="shared" si="5"/>
        <v>0</v>
      </c>
      <c r="K66" s="96">
        <f t="shared" si="6"/>
        <v>0</v>
      </c>
      <c r="L66" s="96">
        <f t="shared" si="7"/>
        <v>0</v>
      </c>
      <c r="M66" s="104"/>
      <c r="N66" s="104"/>
      <c r="O66" s="104"/>
      <c r="P66" s="104"/>
      <c r="Q66" s="160"/>
      <c r="R66" s="78"/>
      <c r="S66" s="78"/>
      <c r="T66" s="78"/>
      <c r="U66" s="78"/>
      <c r="V66" s="78"/>
      <c r="W66" s="78"/>
      <c r="X66" s="78"/>
      <c r="Y66" s="78"/>
      <c r="Z66" s="78"/>
      <c r="AA66" s="78"/>
      <c r="AB66" s="78"/>
      <c r="AC66" s="78"/>
      <c r="AD66" s="78"/>
      <c r="AE66" s="78"/>
      <c r="AF66" s="78"/>
      <c r="AG66" s="78"/>
      <c r="AH66" s="78"/>
      <c r="AI66" s="78"/>
      <c r="AJ66" s="78"/>
      <c r="AK66" s="78"/>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18"/>
    </row>
    <row r="67" spans="1:68" s="17" customFormat="1" ht="52.8" x14ac:dyDescent="0.25">
      <c r="A67" s="156" t="s">
        <v>78</v>
      </c>
      <c r="B67" s="88"/>
      <c r="C67" s="118" t="s">
        <v>137</v>
      </c>
      <c r="D67" s="90" t="s">
        <v>16</v>
      </c>
      <c r="E67" s="91">
        <v>5</v>
      </c>
      <c r="F67" s="92" t="s">
        <v>138</v>
      </c>
      <c r="G67" s="93"/>
      <c r="H67" s="94">
        <f t="shared" si="4"/>
        <v>0</v>
      </c>
      <c r="I67" s="93"/>
      <c r="J67" s="95">
        <f t="shared" si="5"/>
        <v>0</v>
      </c>
      <c r="K67" s="96">
        <f t="shared" si="6"/>
        <v>0</v>
      </c>
      <c r="L67" s="96">
        <f t="shared" si="7"/>
        <v>0</v>
      </c>
      <c r="M67" s="104"/>
      <c r="N67" s="104"/>
      <c r="O67" s="104"/>
      <c r="P67" s="104"/>
      <c r="Q67" s="160"/>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c r="BI67" s="78"/>
      <c r="BJ67" s="78"/>
      <c r="BK67" s="78"/>
      <c r="BL67" s="78"/>
      <c r="BM67" s="78"/>
      <c r="BN67" s="78"/>
      <c r="BO67" s="78"/>
      <c r="BP67" s="18"/>
    </row>
    <row r="68" spans="1:68" s="17" customFormat="1" ht="66" x14ac:dyDescent="0.25">
      <c r="A68" s="156" t="s">
        <v>81</v>
      </c>
      <c r="B68" s="88"/>
      <c r="C68" s="116" t="s">
        <v>139</v>
      </c>
      <c r="D68" s="90" t="s">
        <v>16</v>
      </c>
      <c r="E68" s="91">
        <v>150</v>
      </c>
      <c r="F68" s="92" t="s">
        <v>140</v>
      </c>
      <c r="G68" s="93"/>
      <c r="H68" s="94">
        <f t="shared" si="4"/>
        <v>0</v>
      </c>
      <c r="I68" s="93"/>
      <c r="J68" s="95">
        <f t="shared" si="5"/>
        <v>0</v>
      </c>
      <c r="K68" s="96">
        <f t="shared" si="6"/>
        <v>0</v>
      </c>
      <c r="L68" s="96">
        <f t="shared" si="7"/>
        <v>0</v>
      </c>
      <c r="M68" s="104"/>
      <c r="N68" s="104"/>
      <c r="O68" s="104"/>
      <c r="P68" s="104"/>
      <c r="Q68" s="160"/>
      <c r="R68" s="78"/>
      <c r="S68" s="78"/>
      <c r="T68" s="78"/>
      <c r="U68" s="78"/>
      <c r="V68" s="78"/>
      <c r="W68" s="78"/>
      <c r="X68" s="78"/>
      <c r="Y68" s="78"/>
      <c r="Z68" s="78"/>
      <c r="AA68" s="78"/>
      <c r="AB68" s="78"/>
      <c r="AC68" s="78"/>
      <c r="AD68" s="78"/>
      <c r="AE68" s="78"/>
      <c r="AF68" s="78"/>
      <c r="AG68" s="78"/>
      <c r="AH68" s="78"/>
      <c r="AI68" s="78"/>
      <c r="AJ68" s="78"/>
      <c r="AK68" s="78"/>
      <c r="AL68" s="78"/>
      <c r="AM68" s="78"/>
      <c r="AN68" s="78"/>
      <c r="AO68" s="78"/>
      <c r="AP68" s="78"/>
      <c r="AQ68" s="78"/>
      <c r="AR68" s="78"/>
      <c r="AS68" s="78"/>
      <c r="AT68" s="78"/>
      <c r="AU68" s="78"/>
      <c r="AV68" s="78"/>
      <c r="AW68" s="78"/>
      <c r="AX68" s="78"/>
      <c r="AY68" s="78"/>
      <c r="AZ68" s="78"/>
      <c r="BA68" s="78"/>
      <c r="BB68" s="78"/>
      <c r="BC68" s="78"/>
      <c r="BD68" s="78"/>
      <c r="BE68" s="78"/>
      <c r="BF68" s="78"/>
      <c r="BG68" s="78"/>
      <c r="BH68" s="78"/>
      <c r="BI68" s="78"/>
      <c r="BJ68" s="78"/>
      <c r="BK68" s="78"/>
      <c r="BL68" s="78"/>
      <c r="BM68" s="78"/>
      <c r="BN68" s="78"/>
      <c r="BO68" s="78"/>
      <c r="BP68" s="18"/>
    </row>
    <row r="69" spans="1:68" s="17" customFormat="1" ht="66" x14ac:dyDescent="0.25">
      <c r="A69" s="156" t="s">
        <v>84</v>
      </c>
      <c r="B69" s="88"/>
      <c r="C69" s="116" t="s">
        <v>141</v>
      </c>
      <c r="D69" s="90" t="s">
        <v>16</v>
      </c>
      <c r="E69" s="91">
        <v>50</v>
      </c>
      <c r="F69" s="92" t="s">
        <v>142</v>
      </c>
      <c r="G69" s="93"/>
      <c r="H69" s="94">
        <f t="shared" si="4"/>
        <v>0</v>
      </c>
      <c r="I69" s="93"/>
      <c r="J69" s="95">
        <f t="shared" si="5"/>
        <v>0</v>
      </c>
      <c r="K69" s="96">
        <f t="shared" si="6"/>
        <v>0</v>
      </c>
      <c r="L69" s="96">
        <f t="shared" si="7"/>
        <v>0</v>
      </c>
      <c r="M69" s="104"/>
      <c r="N69" s="104"/>
      <c r="O69" s="104"/>
      <c r="P69" s="104"/>
      <c r="Q69" s="160"/>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c r="AS69" s="78"/>
      <c r="AT69" s="78"/>
      <c r="AU69" s="78"/>
      <c r="AV69" s="78"/>
      <c r="AW69" s="78"/>
      <c r="AX69" s="78"/>
      <c r="AY69" s="78"/>
      <c r="AZ69" s="78"/>
      <c r="BA69" s="78"/>
      <c r="BB69" s="78"/>
      <c r="BC69" s="78"/>
      <c r="BD69" s="78"/>
      <c r="BE69" s="78"/>
      <c r="BF69" s="78"/>
      <c r="BG69" s="78"/>
      <c r="BH69" s="78"/>
      <c r="BI69" s="78"/>
      <c r="BJ69" s="78"/>
      <c r="BK69" s="78"/>
      <c r="BL69" s="78"/>
      <c r="BM69" s="78"/>
      <c r="BN69" s="78"/>
      <c r="BO69" s="78"/>
      <c r="BP69" s="18"/>
    </row>
    <row r="70" spans="1:68" s="17" customFormat="1" ht="66" x14ac:dyDescent="0.25">
      <c r="A70" s="156" t="s">
        <v>87</v>
      </c>
      <c r="B70" s="88"/>
      <c r="C70" s="116" t="s">
        <v>143</v>
      </c>
      <c r="D70" s="90" t="s">
        <v>16</v>
      </c>
      <c r="E70" s="91">
        <v>15</v>
      </c>
      <c r="F70" s="92" t="s">
        <v>144</v>
      </c>
      <c r="G70" s="93"/>
      <c r="H70" s="94">
        <f t="shared" si="4"/>
        <v>0</v>
      </c>
      <c r="I70" s="93"/>
      <c r="J70" s="95">
        <f t="shared" si="5"/>
        <v>0</v>
      </c>
      <c r="K70" s="96">
        <f t="shared" si="6"/>
        <v>0</v>
      </c>
      <c r="L70" s="96">
        <f t="shared" si="7"/>
        <v>0</v>
      </c>
      <c r="M70" s="104"/>
      <c r="N70" s="104"/>
      <c r="O70" s="104"/>
      <c r="P70" s="104"/>
      <c r="Q70" s="160"/>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78"/>
      <c r="AW70" s="78"/>
      <c r="AX70" s="78"/>
      <c r="AY70" s="78"/>
      <c r="AZ70" s="78"/>
      <c r="BA70" s="78"/>
      <c r="BB70" s="78"/>
      <c r="BC70" s="78"/>
      <c r="BD70" s="78"/>
      <c r="BE70" s="78"/>
      <c r="BF70" s="78"/>
      <c r="BG70" s="78"/>
      <c r="BH70" s="78"/>
      <c r="BI70" s="78"/>
      <c r="BJ70" s="78"/>
      <c r="BK70" s="78"/>
      <c r="BL70" s="78"/>
      <c r="BM70" s="78"/>
      <c r="BN70" s="78"/>
      <c r="BO70" s="78"/>
      <c r="BP70" s="18"/>
    </row>
    <row r="71" spans="1:68" s="17" customFormat="1" ht="66" x14ac:dyDescent="0.25">
      <c r="A71" s="156" t="s">
        <v>93</v>
      </c>
      <c r="B71" s="88"/>
      <c r="C71" s="116" t="s">
        <v>145</v>
      </c>
      <c r="D71" s="90" t="s">
        <v>16</v>
      </c>
      <c r="E71" s="91">
        <v>80</v>
      </c>
      <c r="F71" s="92" t="s">
        <v>146</v>
      </c>
      <c r="G71" s="93"/>
      <c r="H71" s="94">
        <f t="shared" si="4"/>
        <v>0</v>
      </c>
      <c r="I71" s="93"/>
      <c r="J71" s="95">
        <f t="shared" si="5"/>
        <v>0</v>
      </c>
      <c r="K71" s="96">
        <f t="shared" si="6"/>
        <v>0</v>
      </c>
      <c r="L71" s="96">
        <f t="shared" si="7"/>
        <v>0</v>
      </c>
      <c r="M71" s="104"/>
      <c r="N71" s="104"/>
      <c r="O71" s="104"/>
      <c r="P71" s="104"/>
      <c r="Q71" s="160"/>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78"/>
      <c r="BL71" s="78"/>
      <c r="BM71" s="78"/>
      <c r="BN71" s="78"/>
      <c r="BO71" s="78"/>
      <c r="BP71" s="18"/>
    </row>
    <row r="72" spans="1:68" s="17" customFormat="1" ht="66" x14ac:dyDescent="0.25">
      <c r="A72" s="156" t="s">
        <v>147</v>
      </c>
      <c r="B72" s="88"/>
      <c r="C72" s="116" t="s">
        <v>148</v>
      </c>
      <c r="D72" s="90" t="s">
        <v>16</v>
      </c>
      <c r="E72" s="91">
        <v>10</v>
      </c>
      <c r="F72" s="92" t="s">
        <v>149</v>
      </c>
      <c r="G72" s="93"/>
      <c r="H72" s="94">
        <f t="shared" si="4"/>
        <v>0</v>
      </c>
      <c r="I72" s="93"/>
      <c r="J72" s="95">
        <f t="shared" si="5"/>
        <v>0</v>
      </c>
      <c r="K72" s="96">
        <f t="shared" si="6"/>
        <v>0</v>
      </c>
      <c r="L72" s="96">
        <f t="shared" si="7"/>
        <v>0</v>
      </c>
      <c r="M72" s="104"/>
      <c r="N72" s="104"/>
      <c r="O72" s="104"/>
      <c r="P72" s="104"/>
      <c r="Q72" s="160"/>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78"/>
      <c r="BK72" s="78"/>
      <c r="BL72" s="78"/>
      <c r="BM72" s="78"/>
      <c r="BN72" s="78"/>
      <c r="BO72" s="78"/>
      <c r="BP72" s="18"/>
    </row>
    <row r="73" spans="1:68" s="17" customFormat="1" ht="15.6" x14ac:dyDescent="0.25">
      <c r="A73" s="165"/>
      <c r="B73" s="122"/>
      <c r="C73" s="107" t="s">
        <v>150</v>
      </c>
      <c r="D73" s="123"/>
      <c r="E73" s="123"/>
      <c r="F73" s="124"/>
      <c r="G73" s="125"/>
      <c r="H73" s="112">
        <f>SUM(H48:H72)</f>
        <v>0</v>
      </c>
      <c r="I73" s="125"/>
      <c r="J73" s="125"/>
      <c r="K73" s="112"/>
      <c r="L73" s="112">
        <f>SUM(L48:L72)</f>
        <v>0</v>
      </c>
      <c r="M73" s="104"/>
      <c r="N73" s="104"/>
      <c r="O73" s="104"/>
      <c r="P73" s="104"/>
      <c r="Q73" s="162"/>
      <c r="R73" s="78"/>
      <c r="S73" s="78"/>
      <c r="T73" s="78"/>
      <c r="U73" s="78"/>
      <c r="V73" s="78"/>
      <c r="W73" s="78"/>
      <c r="X73" s="78"/>
      <c r="Y73" s="78"/>
      <c r="Z73" s="78"/>
      <c r="AA73" s="78"/>
      <c r="AB73" s="78"/>
      <c r="AC73" s="78"/>
      <c r="AD73" s="78"/>
      <c r="AE73" s="78"/>
      <c r="AF73" s="78"/>
      <c r="AG73" s="78"/>
      <c r="AH73" s="78"/>
      <c r="AI73" s="78"/>
      <c r="AJ73" s="78"/>
      <c r="AK73" s="78"/>
      <c r="AL73" s="78"/>
      <c r="AM73" s="78"/>
      <c r="AN73" s="78"/>
      <c r="AO73" s="78"/>
      <c r="AP73" s="78"/>
      <c r="AQ73" s="78"/>
      <c r="AR73" s="78"/>
      <c r="AS73" s="78"/>
      <c r="AT73" s="78"/>
      <c r="AU73" s="78"/>
      <c r="AV73" s="78"/>
      <c r="AW73" s="78"/>
      <c r="AX73" s="78"/>
      <c r="AY73" s="78"/>
      <c r="AZ73" s="78"/>
      <c r="BA73" s="78"/>
      <c r="BB73" s="78"/>
      <c r="BC73" s="78"/>
      <c r="BD73" s="78"/>
      <c r="BE73" s="78"/>
      <c r="BF73" s="78"/>
      <c r="BG73" s="78"/>
      <c r="BH73" s="78"/>
      <c r="BI73" s="78"/>
      <c r="BJ73" s="78"/>
      <c r="BK73" s="78"/>
      <c r="BL73" s="78"/>
      <c r="BM73" s="78"/>
      <c r="BN73" s="78"/>
      <c r="BO73" s="78"/>
      <c r="BP73" s="18"/>
    </row>
    <row r="74" spans="1:68" s="17" customFormat="1" ht="31.8" thickBot="1" x14ac:dyDescent="0.3">
      <c r="A74" s="192"/>
      <c r="B74" s="193" t="s">
        <v>151</v>
      </c>
      <c r="C74" s="194" t="s">
        <v>152</v>
      </c>
      <c r="D74" s="193"/>
      <c r="E74" s="193"/>
      <c r="F74" s="195"/>
      <c r="G74" s="196"/>
      <c r="H74" s="196"/>
      <c r="I74" s="196"/>
      <c r="J74" s="196"/>
      <c r="K74" s="196"/>
      <c r="L74" s="196"/>
      <c r="M74" s="104"/>
      <c r="N74" s="104"/>
      <c r="O74" s="104"/>
      <c r="P74" s="104"/>
      <c r="Q74" s="164"/>
      <c r="R74" s="78"/>
      <c r="S74" s="78"/>
      <c r="T74" s="78"/>
      <c r="U74" s="78"/>
      <c r="V74" s="78"/>
      <c r="W74" s="78"/>
      <c r="X74" s="78"/>
      <c r="Y74" s="78"/>
      <c r="Z74" s="78"/>
      <c r="AA74" s="78"/>
      <c r="AB74" s="78"/>
      <c r="AC74" s="78"/>
      <c r="AD74" s="78"/>
      <c r="AE74" s="78"/>
      <c r="AF74" s="78"/>
      <c r="AG74" s="78"/>
      <c r="AH74" s="78"/>
      <c r="AI74" s="78"/>
      <c r="AJ74" s="78"/>
      <c r="AK74" s="78"/>
      <c r="AL74" s="78"/>
      <c r="AM74" s="78"/>
      <c r="AN74" s="78"/>
      <c r="AO74" s="78"/>
      <c r="AP74" s="78"/>
      <c r="AQ74" s="78"/>
      <c r="AR74" s="78"/>
      <c r="AS74" s="78"/>
      <c r="AT74" s="78"/>
      <c r="AU74" s="78"/>
      <c r="AV74" s="78"/>
      <c r="AW74" s="78"/>
      <c r="AX74" s="78"/>
      <c r="AY74" s="78"/>
      <c r="AZ74" s="78"/>
      <c r="BA74" s="78"/>
      <c r="BB74" s="78"/>
      <c r="BC74" s="78"/>
      <c r="BD74" s="78"/>
      <c r="BE74" s="78"/>
      <c r="BF74" s="78"/>
      <c r="BG74" s="78"/>
      <c r="BH74" s="78"/>
      <c r="BI74" s="78"/>
      <c r="BJ74" s="78"/>
      <c r="BK74" s="78"/>
      <c r="BL74" s="78"/>
      <c r="BM74" s="78"/>
      <c r="BN74" s="78"/>
      <c r="BO74" s="78"/>
      <c r="BP74" s="18"/>
    </row>
    <row r="75" spans="1:68" s="17" customFormat="1" thickBot="1" x14ac:dyDescent="0.3">
      <c r="A75" s="207">
        <v>1</v>
      </c>
      <c r="B75" s="208"/>
      <c r="C75" s="208">
        <v>2</v>
      </c>
      <c r="D75" s="208">
        <v>3</v>
      </c>
      <c r="E75" s="208">
        <v>4</v>
      </c>
      <c r="F75" s="209"/>
      <c r="G75" s="208">
        <v>5</v>
      </c>
      <c r="H75" s="208" t="s">
        <v>803</v>
      </c>
      <c r="I75" s="208">
        <v>7</v>
      </c>
      <c r="J75" s="208" t="s">
        <v>804</v>
      </c>
      <c r="K75" s="208" t="s">
        <v>805</v>
      </c>
      <c r="L75" s="210" t="s">
        <v>806</v>
      </c>
      <c r="M75" s="191"/>
      <c r="N75" s="104"/>
      <c r="O75" s="104"/>
      <c r="P75" s="104"/>
      <c r="Q75" s="160"/>
      <c r="R75" s="78"/>
      <c r="S75" s="78"/>
      <c r="T75" s="78"/>
      <c r="U75" s="78"/>
      <c r="V75" s="78"/>
      <c r="W75" s="78"/>
      <c r="X75" s="78"/>
      <c r="Y75" s="78"/>
      <c r="Z75" s="78"/>
      <c r="AA75" s="78"/>
      <c r="AB75" s="78"/>
      <c r="AC75" s="78"/>
      <c r="AD75" s="78"/>
      <c r="AE75" s="78"/>
      <c r="AF75" s="78"/>
      <c r="AG75" s="78"/>
      <c r="AH75" s="78"/>
      <c r="AI75" s="78"/>
      <c r="AJ75" s="78"/>
      <c r="AK75" s="78"/>
      <c r="AL75" s="78"/>
      <c r="AM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78"/>
      <c r="BK75" s="78"/>
      <c r="BL75" s="78"/>
      <c r="BM75" s="78"/>
      <c r="BN75" s="78"/>
      <c r="BO75" s="78"/>
      <c r="BP75" s="18"/>
    </row>
    <row r="76" spans="1:68" s="17" customFormat="1" ht="13.2" x14ac:dyDescent="0.25">
      <c r="A76" s="197" t="s">
        <v>14</v>
      </c>
      <c r="B76" s="198"/>
      <c r="C76" s="199" t="s">
        <v>153</v>
      </c>
      <c r="D76" s="200" t="s">
        <v>26</v>
      </c>
      <c r="E76" s="201">
        <v>30</v>
      </c>
      <c r="F76" s="202" t="s">
        <v>154</v>
      </c>
      <c r="G76" s="203"/>
      <c r="H76" s="204">
        <f>E76*G76</f>
        <v>0</v>
      </c>
      <c r="I76" s="203"/>
      <c r="J76" s="205">
        <f>I76/100*G76</f>
        <v>0</v>
      </c>
      <c r="K76" s="206">
        <f>G76+J76</f>
        <v>0</v>
      </c>
      <c r="L76" s="206">
        <f>E76*K76</f>
        <v>0</v>
      </c>
      <c r="M76" s="104"/>
      <c r="N76" s="104"/>
      <c r="O76" s="104"/>
      <c r="P76" s="104"/>
      <c r="Q76" s="160"/>
      <c r="R76" s="78"/>
      <c r="S76" s="78"/>
      <c r="T76" s="78"/>
      <c r="U76" s="78"/>
      <c r="V76" s="78"/>
      <c r="W76" s="78"/>
      <c r="X76" s="78"/>
      <c r="Y76" s="78"/>
      <c r="Z76" s="78"/>
      <c r="AA76" s="78"/>
      <c r="AB76" s="78"/>
      <c r="AC76" s="78"/>
      <c r="AD76" s="78"/>
      <c r="AE76" s="78"/>
      <c r="AF76" s="78"/>
      <c r="AG76" s="78"/>
      <c r="AH76" s="78"/>
      <c r="AI76" s="78"/>
      <c r="AJ76" s="78"/>
      <c r="AK76" s="78"/>
      <c r="AL76" s="78"/>
      <c r="AM76" s="78"/>
      <c r="AN76" s="78"/>
      <c r="AO76" s="78"/>
      <c r="AP76" s="78"/>
      <c r="AQ76" s="78"/>
      <c r="AR76" s="78"/>
      <c r="AS76" s="78"/>
      <c r="AT76" s="78"/>
      <c r="AU76" s="78"/>
      <c r="AV76" s="78"/>
      <c r="AW76" s="78"/>
      <c r="AX76" s="78"/>
      <c r="AY76" s="78"/>
      <c r="AZ76" s="78"/>
      <c r="BA76" s="78"/>
      <c r="BB76" s="78"/>
      <c r="BC76" s="78"/>
      <c r="BD76" s="78"/>
      <c r="BE76" s="78"/>
      <c r="BF76" s="78"/>
      <c r="BG76" s="78"/>
      <c r="BH76" s="78"/>
      <c r="BI76" s="78"/>
      <c r="BJ76" s="78"/>
      <c r="BK76" s="78"/>
      <c r="BL76" s="78"/>
      <c r="BM76" s="78"/>
      <c r="BN76" s="78"/>
      <c r="BO76" s="78"/>
      <c r="BP76" s="18"/>
    </row>
    <row r="77" spans="1:68" s="17" customFormat="1" ht="79.2" x14ac:dyDescent="0.25">
      <c r="A77" s="156" t="s">
        <v>18</v>
      </c>
      <c r="B77" s="88"/>
      <c r="C77" s="128" t="s">
        <v>155</v>
      </c>
      <c r="D77" s="126" t="s">
        <v>26</v>
      </c>
      <c r="E77" s="127">
        <v>30</v>
      </c>
      <c r="F77" s="92" t="s">
        <v>156</v>
      </c>
      <c r="G77" s="93"/>
      <c r="H77" s="204">
        <f t="shared" ref="H77:H95" si="8">E77*G77</f>
        <v>0</v>
      </c>
      <c r="I77" s="93"/>
      <c r="J77" s="205">
        <f t="shared" ref="J77:J95" si="9">I77/100*G77</f>
        <v>0</v>
      </c>
      <c r="K77" s="206">
        <f t="shared" ref="K77:K95" si="10">G77+J77</f>
        <v>0</v>
      </c>
      <c r="L77" s="206">
        <f t="shared" ref="L77:L95" si="11">E77*K77</f>
        <v>0</v>
      </c>
      <c r="M77" s="104"/>
      <c r="N77" s="104"/>
      <c r="O77" s="104"/>
      <c r="P77" s="104"/>
      <c r="Q77" s="160"/>
      <c r="R77" s="78"/>
      <c r="S77" s="78"/>
      <c r="T77" s="78"/>
      <c r="U77" s="78"/>
      <c r="V77" s="78"/>
      <c r="W77" s="78"/>
      <c r="X77" s="78"/>
      <c r="Y77" s="78"/>
      <c r="Z77" s="78"/>
      <c r="AA77" s="78"/>
      <c r="AB77" s="78"/>
      <c r="AC77" s="78"/>
      <c r="AD77" s="78"/>
      <c r="AE77" s="78"/>
      <c r="AF77" s="78"/>
      <c r="AG77" s="78"/>
      <c r="AH77" s="78"/>
      <c r="AI77" s="78"/>
      <c r="AJ77" s="78"/>
      <c r="AK77" s="78"/>
      <c r="AL77" s="78"/>
      <c r="AM77" s="78"/>
      <c r="AN77" s="78"/>
      <c r="AO77" s="78"/>
      <c r="AP77" s="78"/>
      <c r="AQ77" s="78"/>
      <c r="AR77" s="78"/>
      <c r="AS77" s="78"/>
      <c r="AT77" s="78"/>
      <c r="AU77" s="78"/>
      <c r="AV77" s="78"/>
      <c r="AW77" s="78"/>
      <c r="AX77" s="78"/>
      <c r="AY77" s="78"/>
      <c r="AZ77" s="78"/>
      <c r="BA77" s="78"/>
      <c r="BB77" s="78"/>
      <c r="BC77" s="78"/>
      <c r="BD77" s="78"/>
      <c r="BE77" s="78"/>
      <c r="BF77" s="78"/>
      <c r="BG77" s="78"/>
      <c r="BH77" s="78"/>
      <c r="BI77" s="78"/>
      <c r="BJ77" s="78"/>
      <c r="BK77" s="78"/>
      <c r="BL77" s="78"/>
      <c r="BM77" s="78"/>
      <c r="BN77" s="78"/>
      <c r="BO77" s="78"/>
      <c r="BP77" s="18"/>
    </row>
    <row r="78" spans="1:68" s="17" customFormat="1" ht="79.2" x14ac:dyDescent="0.25">
      <c r="A78" s="156" t="s">
        <v>21</v>
      </c>
      <c r="B78" s="88"/>
      <c r="C78" s="128" t="s">
        <v>775</v>
      </c>
      <c r="D78" s="126" t="s">
        <v>26</v>
      </c>
      <c r="E78" s="127">
        <v>15</v>
      </c>
      <c r="F78" s="92" t="s">
        <v>158</v>
      </c>
      <c r="G78" s="93"/>
      <c r="H78" s="204">
        <f t="shared" si="8"/>
        <v>0</v>
      </c>
      <c r="I78" s="93"/>
      <c r="J78" s="205">
        <f t="shared" si="9"/>
        <v>0</v>
      </c>
      <c r="K78" s="206">
        <f t="shared" si="10"/>
        <v>0</v>
      </c>
      <c r="L78" s="206">
        <f t="shared" si="11"/>
        <v>0</v>
      </c>
      <c r="M78" s="104"/>
      <c r="N78" s="104"/>
      <c r="O78" s="104"/>
      <c r="P78" s="104"/>
      <c r="Q78" s="160"/>
      <c r="R78" s="78"/>
      <c r="S78" s="78"/>
      <c r="T78" s="78"/>
      <c r="U78" s="78"/>
      <c r="V78" s="78"/>
      <c r="W78" s="78"/>
      <c r="X78" s="78"/>
      <c r="Y78" s="78"/>
      <c r="Z78" s="78"/>
      <c r="AA78" s="78"/>
      <c r="AB78" s="78"/>
      <c r="AC78" s="78"/>
      <c r="AD78" s="78"/>
      <c r="AE78" s="78"/>
      <c r="AF78" s="78"/>
      <c r="AG78" s="78"/>
      <c r="AH78" s="78"/>
      <c r="AI78" s="78"/>
      <c r="AJ78" s="78"/>
      <c r="AK78" s="78"/>
      <c r="AL78" s="78"/>
      <c r="AM78" s="78"/>
      <c r="AN78" s="78"/>
      <c r="AO78" s="78"/>
      <c r="AP78" s="78"/>
      <c r="AQ78" s="78"/>
      <c r="AR78" s="78"/>
      <c r="AS78" s="78"/>
      <c r="AT78" s="78"/>
      <c r="AU78" s="78"/>
      <c r="AV78" s="78"/>
      <c r="AW78" s="78"/>
      <c r="AX78" s="78"/>
      <c r="AY78" s="78"/>
      <c r="AZ78" s="78"/>
      <c r="BA78" s="78"/>
      <c r="BB78" s="78"/>
      <c r="BC78" s="78"/>
      <c r="BD78" s="78"/>
      <c r="BE78" s="78"/>
      <c r="BF78" s="78"/>
      <c r="BG78" s="78"/>
      <c r="BH78" s="78"/>
      <c r="BI78" s="78"/>
      <c r="BJ78" s="78"/>
      <c r="BK78" s="78"/>
      <c r="BL78" s="78"/>
      <c r="BM78" s="78"/>
      <c r="BN78" s="78"/>
      <c r="BO78" s="78"/>
      <c r="BP78" s="18"/>
    </row>
    <row r="79" spans="1:68" s="17" customFormat="1" ht="79.2" x14ac:dyDescent="0.25">
      <c r="A79" s="156" t="s">
        <v>24</v>
      </c>
      <c r="B79" s="88"/>
      <c r="C79" s="118" t="s">
        <v>159</v>
      </c>
      <c r="D79" s="90" t="s">
        <v>16</v>
      </c>
      <c r="E79" s="91">
        <v>20</v>
      </c>
      <c r="F79" s="92" t="s">
        <v>160</v>
      </c>
      <c r="G79" s="93"/>
      <c r="H79" s="204">
        <f t="shared" si="8"/>
        <v>0</v>
      </c>
      <c r="I79" s="93"/>
      <c r="J79" s="205">
        <f t="shared" si="9"/>
        <v>0</v>
      </c>
      <c r="K79" s="206">
        <f t="shared" si="10"/>
        <v>0</v>
      </c>
      <c r="L79" s="206">
        <f t="shared" si="11"/>
        <v>0</v>
      </c>
      <c r="M79" s="104"/>
      <c r="N79" s="104"/>
      <c r="O79" s="104"/>
      <c r="P79" s="104"/>
      <c r="Q79" s="160"/>
      <c r="R79" s="78"/>
      <c r="S79" s="78"/>
      <c r="T79" s="78"/>
      <c r="U79" s="78"/>
      <c r="V79" s="78"/>
      <c r="W79" s="78"/>
      <c r="X79" s="78"/>
      <c r="Y79" s="78"/>
      <c r="Z79" s="78"/>
      <c r="AA79" s="78"/>
      <c r="AB79" s="78"/>
      <c r="AC79" s="78"/>
      <c r="AD79" s="78"/>
      <c r="AE79" s="78"/>
      <c r="AF79" s="78"/>
      <c r="AG79" s="78"/>
      <c r="AH79" s="78"/>
      <c r="AI79" s="78"/>
      <c r="AJ79" s="78"/>
      <c r="AK79" s="78"/>
      <c r="AL79" s="78"/>
      <c r="AM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78"/>
      <c r="BL79" s="78"/>
      <c r="BM79" s="78"/>
      <c r="BN79" s="78"/>
      <c r="BO79" s="78"/>
      <c r="BP79" s="18"/>
    </row>
    <row r="80" spans="1:68" s="17" customFormat="1" ht="39.6" x14ac:dyDescent="0.25">
      <c r="A80" s="156" t="s">
        <v>28</v>
      </c>
      <c r="B80" s="88"/>
      <c r="C80" s="118" t="s">
        <v>161</v>
      </c>
      <c r="D80" s="90" t="s">
        <v>16</v>
      </c>
      <c r="E80" s="91">
        <v>15</v>
      </c>
      <c r="F80" s="92" t="s">
        <v>162</v>
      </c>
      <c r="G80" s="93"/>
      <c r="H80" s="204">
        <f t="shared" si="8"/>
        <v>0</v>
      </c>
      <c r="I80" s="93"/>
      <c r="J80" s="205">
        <f t="shared" si="9"/>
        <v>0</v>
      </c>
      <c r="K80" s="206">
        <f t="shared" si="10"/>
        <v>0</v>
      </c>
      <c r="L80" s="206">
        <f t="shared" si="11"/>
        <v>0</v>
      </c>
      <c r="M80" s="104"/>
      <c r="N80" s="104"/>
      <c r="O80" s="104"/>
      <c r="P80" s="104"/>
      <c r="Q80" s="160"/>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c r="AS80" s="78"/>
      <c r="AT80" s="78"/>
      <c r="AU80" s="78"/>
      <c r="AV80" s="78"/>
      <c r="AW80" s="78"/>
      <c r="AX80" s="78"/>
      <c r="AY80" s="78"/>
      <c r="AZ80" s="78"/>
      <c r="BA80" s="78"/>
      <c r="BB80" s="78"/>
      <c r="BC80" s="78"/>
      <c r="BD80" s="78"/>
      <c r="BE80" s="78"/>
      <c r="BF80" s="78"/>
      <c r="BG80" s="78"/>
      <c r="BH80" s="78"/>
      <c r="BI80" s="78"/>
      <c r="BJ80" s="78"/>
      <c r="BK80" s="78"/>
      <c r="BL80" s="78"/>
      <c r="BM80" s="78"/>
      <c r="BN80" s="78"/>
      <c r="BO80" s="78"/>
      <c r="BP80" s="18"/>
    </row>
    <row r="81" spans="1:68" s="17" customFormat="1" ht="39.6" x14ac:dyDescent="0.25">
      <c r="A81" s="156" t="s">
        <v>31</v>
      </c>
      <c r="B81" s="88"/>
      <c r="C81" s="128" t="s">
        <v>163</v>
      </c>
      <c r="D81" s="90" t="s">
        <v>16</v>
      </c>
      <c r="E81" s="126">
        <v>70</v>
      </c>
      <c r="F81" s="92" t="s">
        <v>164</v>
      </c>
      <c r="G81" s="93"/>
      <c r="H81" s="204">
        <f t="shared" si="8"/>
        <v>0</v>
      </c>
      <c r="I81" s="93"/>
      <c r="J81" s="205">
        <f t="shared" si="9"/>
        <v>0</v>
      </c>
      <c r="K81" s="206">
        <f t="shared" si="10"/>
        <v>0</v>
      </c>
      <c r="L81" s="206">
        <f t="shared" si="11"/>
        <v>0</v>
      </c>
      <c r="M81" s="104"/>
      <c r="N81" s="104"/>
      <c r="O81" s="104"/>
      <c r="P81" s="104"/>
      <c r="Q81" s="160"/>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c r="BM81" s="78"/>
      <c r="BN81" s="78"/>
      <c r="BO81" s="78"/>
      <c r="BP81" s="18"/>
    </row>
    <row r="82" spans="1:68" s="17" customFormat="1" ht="52.8" x14ac:dyDescent="0.25">
      <c r="A82" s="156" t="s">
        <v>34</v>
      </c>
      <c r="B82" s="88"/>
      <c r="C82" s="116" t="s">
        <v>165</v>
      </c>
      <c r="D82" s="90" t="s">
        <v>16</v>
      </c>
      <c r="E82" s="91">
        <v>20</v>
      </c>
      <c r="F82" s="92" t="s">
        <v>166</v>
      </c>
      <c r="G82" s="93"/>
      <c r="H82" s="204">
        <f t="shared" si="8"/>
        <v>0</v>
      </c>
      <c r="I82" s="93"/>
      <c r="J82" s="205">
        <f t="shared" si="9"/>
        <v>0</v>
      </c>
      <c r="K82" s="206">
        <f t="shared" si="10"/>
        <v>0</v>
      </c>
      <c r="L82" s="206">
        <f t="shared" si="11"/>
        <v>0</v>
      </c>
      <c r="M82" s="104"/>
      <c r="N82" s="104"/>
      <c r="O82" s="104"/>
      <c r="P82" s="104"/>
      <c r="Q82" s="160"/>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8"/>
      <c r="BK82" s="78"/>
      <c r="BL82" s="78"/>
      <c r="BM82" s="78"/>
      <c r="BN82" s="78"/>
      <c r="BO82" s="78"/>
      <c r="BP82" s="18"/>
    </row>
    <row r="83" spans="1:68" s="17" customFormat="1" ht="52.8" x14ac:dyDescent="0.25">
      <c r="A83" s="156" t="s">
        <v>37</v>
      </c>
      <c r="B83" s="88"/>
      <c r="C83" s="118" t="s">
        <v>167</v>
      </c>
      <c r="D83" s="90" t="s">
        <v>16</v>
      </c>
      <c r="E83" s="91">
        <v>30</v>
      </c>
      <c r="F83" s="92" t="s">
        <v>168</v>
      </c>
      <c r="G83" s="93"/>
      <c r="H83" s="204">
        <f t="shared" si="8"/>
        <v>0</v>
      </c>
      <c r="I83" s="93"/>
      <c r="J83" s="205">
        <f t="shared" si="9"/>
        <v>0</v>
      </c>
      <c r="K83" s="206">
        <f t="shared" si="10"/>
        <v>0</v>
      </c>
      <c r="L83" s="206">
        <f t="shared" si="11"/>
        <v>0</v>
      </c>
      <c r="M83" s="104"/>
      <c r="N83" s="104"/>
      <c r="O83" s="104"/>
      <c r="P83" s="104"/>
      <c r="Q83" s="160"/>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c r="BK83" s="78"/>
      <c r="BL83" s="78"/>
      <c r="BM83" s="78"/>
      <c r="BN83" s="78"/>
      <c r="BO83" s="78"/>
      <c r="BP83" s="18"/>
    </row>
    <row r="84" spans="1:68" s="17" customFormat="1" ht="52.8" x14ac:dyDescent="0.25">
      <c r="A84" s="156" t="s">
        <v>43</v>
      </c>
      <c r="B84" s="88"/>
      <c r="C84" s="128" t="s">
        <v>169</v>
      </c>
      <c r="D84" s="126" t="s">
        <v>129</v>
      </c>
      <c r="E84" s="126">
        <v>10</v>
      </c>
      <c r="F84" s="92"/>
      <c r="G84" s="93"/>
      <c r="H84" s="204">
        <f t="shared" si="8"/>
        <v>0</v>
      </c>
      <c r="I84" s="93"/>
      <c r="J84" s="205">
        <f t="shared" si="9"/>
        <v>0</v>
      </c>
      <c r="K84" s="206">
        <f t="shared" si="10"/>
        <v>0</v>
      </c>
      <c r="L84" s="206">
        <f t="shared" si="11"/>
        <v>0</v>
      </c>
      <c r="M84" s="104"/>
      <c r="N84" s="104"/>
      <c r="O84" s="104"/>
      <c r="P84" s="104"/>
      <c r="Q84" s="160"/>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c r="BN84" s="78"/>
      <c r="BO84" s="78"/>
      <c r="BP84" s="18"/>
    </row>
    <row r="85" spans="1:68" s="17" customFormat="1" ht="26.4" x14ac:dyDescent="0.25">
      <c r="A85" s="156" t="s">
        <v>46</v>
      </c>
      <c r="B85" s="88"/>
      <c r="C85" s="181" t="s">
        <v>170</v>
      </c>
      <c r="D85" s="90" t="s">
        <v>76</v>
      </c>
      <c r="E85" s="91">
        <v>2</v>
      </c>
      <c r="F85" s="92"/>
      <c r="G85" s="93"/>
      <c r="H85" s="204">
        <f t="shared" si="8"/>
        <v>0</v>
      </c>
      <c r="I85" s="93"/>
      <c r="J85" s="205">
        <f t="shared" si="9"/>
        <v>0</v>
      </c>
      <c r="K85" s="206">
        <f t="shared" si="10"/>
        <v>0</v>
      </c>
      <c r="L85" s="206">
        <f t="shared" si="11"/>
        <v>0</v>
      </c>
      <c r="M85" s="104"/>
      <c r="N85" s="104"/>
      <c r="O85" s="104"/>
      <c r="P85" s="104"/>
      <c r="Q85" s="160"/>
      <c r="R85" s="78"/>
      <c r="S85" s="78"/>
      <c r="T85" s="78"/>
      <c r="U85" s="78"/>
      <c r="V85" s="78"/>
      <c r="W85" s="78"/>
      <c r="X85" s="78"/>
      <c r="Y85" s="78"/>
      <c r="Z85" s="78"/>
      <c r="AA85" s="78"/>
      <c r="AB85" s="78"/>
      <c r="AC85" s="78"/>
      <c r="AD85" s="78"/>
      <c r="AE85" s="78"/>
      <c r="AF85" s="78"/>
      <c r="AG85" s="78"/>
      <c r="AH85" s="78"/>
      <c r="AI85" s="78"/>
      <c r="AJ85" s="78"/>
      <c r="AK85" s="78"/>
      <c r="AL85" s="78"/>
      <c r="AM85" s="78"/>
      <c r="AN85" s="78"/>
      <c r="AO85" s="78"/>
      <c r="AP85" s="78"/>
      <c r="AQ85" s="78"/>
      <c r="AR85" s="78"/>
      <c r="AS85" s="78"/>
      <c r="AT85" s="78"/>
      <c r="AU85" s="78"/>
      <c r="AV85" s="78"/>
      <c r="AW85" s="78"/>
      <c r="AX85" s="78"/>
      <c r="AY85" s="78"/>
      <c r="AZ85" s="78"/>
      <c r="BA85" s="78"/>
      <c r="BB85" s="78"/>
      <c r="BC85" s="78"/>
      <c r="BD85" s="78"/>
      <c r="BE85" s="78"/>
      <c r="BF85" s="78"/>
      <c r="BG85" s="78"/>
      <c r="BH85" s="78"/>
      <c r="BI85" s="78"/>
      <c r="BJ85" s="78"/>
      <c r="BK85" s="78"/>
      <c r="BL85" s="78"/>
      <c r="BM85" s="78"/>
      <c r="BN85" s="78"/>
      <c r="BO85" s="78"/>
      <c r="BP85" s="18"/>
    </row>
    <row r="86" spans="1:68" s="17" customFormat="1" ht="26.4" x14ac:dyDescent="0.25">
      <c r="A86" s="156" t="s">
        <v>49</v>
      </c>
      <c r="B86" s="88"/>
      <c r="C86" s="184" t="s">
        <v>171</v>
      </c>
      <c r="D86" s="90" t="s">
        <v>69</v>
      </c>
      <c r="E86" s="91">
        <v>5</v>
      </c>
      <c r="F86" s="92"/>
      <c r="G86" s="93"/>
      <c r="H86" s="204">
        <f t="shared" si="8"/>
        <v>0</v>
      </c>
      <c r="I86" s="93"/>
      <c r="J86" s="205">
        <f t="shared" si="9"/>
        <v>0</v>
      </c>
      <c r="K86" s="206">
        <f t="shared" si="10"/>
        <v>0</v>
      </c>
      <c r="L86" s="206">
        <f t="shared" si="11"/>
        <v>0</v>
      </c>
      <c r="M86" s="104"/>
      <c r="N86" s="104"/>
      <c r="O86" s="104"/>
      <c r="P86" s="104"/>
      <c r="Q86" s="160"/>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18"/>
    </row>
    <row r="87" spans="1:68" s="17" customFormat="1" ht="92.4" x14ac:dyDescent="0.25">
      <c r="A87" s="156" t="s">
        <v>52</v>
      </c>
      <c r="B87" s="88"/>
      <c r="C87" s="129" t="s">
        <v>172</v>
      </c>
      <c r="D87" s="90" t="s">
        <v>26</v>
      </c>
      <c r="E87" s="91">
        <v>50</v>
      </c>
      <c r="F87" s="92" t="s">
        <v>173</v>
      </c>
      <c r="G87" s="93"/>
      <c r="H87" s="204">
        <f t="shared" si="8"/>
        <v>0</v>
      </c>
      <c r="I87" s="93"/>
      <c r="J87" s="205">
        <f t="shared" si="9"/>
        <v>0</v>
      </c>
      <c r="K87" s="206">
        <f t="shared" si="10"/>
        <v>0</v>
      </c>
      <c r="L87" s="206">
        <f t="shared" si="11"/>
        <v>0</v>
      </c>
      <c r="M87" s="104"/>
      <c r="N87" s="104"/>
      <c r="O87" s="104"/>
      <c r="P87" s="104"/>
      <c r="Q87" s="160"/>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E87" s="78"/>
      <c r="BF87" s="78"/>
      <c r="BG87" s="78"/>
      <c r="BH87" s="78"/>
      <c r="BI87" s="78"/>
      <c r="BJ87" s="78"/>
      <c r="BK87" s="78"/>
      <c r="BL87" s="78"/>
      <c r="BM87" s="78"/>
      <c r="BN87" s="78"/>
      <c r="BO87" s="78"/>
      <c r="BP87" s="18"/>
    </row>
    <row r="88" spans="1:68" s="17" customFormat="1" ht="79.2" x14ac:dyDescent="0.25">
      <c r="A88" s="156" t="s">
        <v>55</v>
      </c>
      <c r="B88" s="88"/>
      <c r="C88" s="184" t="s">
        <v>782</v>
      </c>
      <c r="D88" s="90" t="s">
        <v>16</v>
      </c>
      <c r="E88" s="91">
        <v>15</v>
      </c>
      <c r="F88" s="92"/>
      <c r="G88" s="93"/>
      <c r="H88" s="204">
        <f t="shared" si="8"/>
        <v>0</v>
      </c>
      <c r="I88" s="93"/>
      <c r="J88" s="205">
        <f t="shared" si="9"/>
        <v>0</v>
      </c>
      <c r="K88" s="206">
        <f t="shared" si="10"/>
        <v>0</v>
      </c>
      <c r="L88" s="206">
        <f t="shared" si="11"/>
        <v>0</v>
      </c>
      <c r="M88" s="104"/>
      <c r="N88" s="104"/>
      <c r="O88" s="104"/>
      <c r="P88" s="104"/>
      <c r="Q88" s="160"/>
      <c r="R88" s="78"/>
      <c r="S88" s="78"/>
      <c r="T88" s="78"/>
      <c r="U88" s="78"/>
      <c r="V88" s="78"/>
      <c r="W88" s="78"/>
      <c r="X88" s="78"/>
      <c r="Y88" s="78"/>
      <c r="Z88" s="78"/>
      <c r="AA88" s="78"/>
      <c r="AB88" s="78"/>
      <c r="AC88" s="78"/>
      <c r="AD88" s="78"/>
      <c r="AE88" s="78"/>
      <c r="AF88" s="78"/>
      <c r="AG88" s="78"/>
      <c r="AH88" s="78"/>
      <c r="AI88" s="78"/>
      <c r="AJ88" s="78"/>
      <c r="AK88" s="78"/>
      <c r="AL88" s="78"/>
      <c r="AM88" s="78"/>
      <c r="AN88" s="78"/>
      <c r="AO88" s="78"/>
      <c r="AP88" s="78"/>
      <c r="AQ88" s="78"/>
      <c r="AR88" s="78"/>
      <c r="AS88" s="78"/>
      <c r="AT88" s="78"/>
      <c r="AU88" s="78"/>
      <c r="AV88" s="78"/>
      <c r="AW88" s="78"/>
      <c r="AX88" s="78"/>
      <c r="AY88" s="78"/>
      <c r="AZ88" s="78"/>
      <c r="BA88" s="78"/>
      <c r="BB88" s="78"/>
      <c r="BC88" s="78"/>
      <c r="BD88" s="78"/>
      <c r="BE88" s="78"/>
      <c r="BF88" s="78"/>
      <c r="BG88" s="78"/>
      <c r="BH88" s="78"/>
      <c r="BI88" s="78"/>
      <c r="BJ88" s="78"/>
      <c r="BK88" s="78"/>
      <c r="BL88" s="78"/>
      <c r="BM88" s="78"/>
      <c r="BN88" s="78"/>
      <c r="BO88" s="78"/>
      <c r="BP88" s="18"/>
    </row>
    <row r="89" spans="1:68" s="17" customFormat="1" ht="13.2" x14ac:dyDescent="0.25">
      <c r="A89" s="156" t="s">
        <v>58</v>
      </c>
      <c r="B89" s="88"/>
      <c r="C89" s="118" t="s">
        <v>175</v>
      </c>
      <c r="D89" s="90" t="s">
        <v>26</v>
      </c>
      <c r="E89" s="91">
        <v>10</v>
      </c>
      <c r="F89" s="92" t="s">
        <v>176</v>
      </c>
      <c r="G89" s="93"/>
      <c r="H89" s="204">
        <f t="shared" si="8"/>
        <v>0</v>
      </c>
      <c r="I89" s="93"/>
      <c r="J89" s="205">
        <f t="shared" si="9"/>
        <v>0</v>
      </c>
      <c r="K89" s="206">
        <f t="shared" si="10"/>
        <v>0</v>
      </c>
      <c r="L89" s="206">
        <f t="shared" si="11"/>
        <v>0</v>
      </c>
      <c r="M89" s="104"/>
      <c r="N89" s="104"/>
      <c r="O89" s="104"/>
      <c r="P89" s="104"/>
      <c r="Q89" s="160"/>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c r="BI89" s="78"/>
      <c r="BJ89" s="78"/>
      <c r="BK89" s="78"/>
      <c r="BL89" s="78"/>
      <c r="BM89" s="78"/>
      <c r="BN89" s="78"/>
      <c r="BO89" s="78"/>
      <c r="BP89" s="18"/>
    </row>
    <row r="90" spans="1:68" s="17" customFormat="1" ht="79.2" x14ac:dyDescent="0.25">
      <c r="A90" s="156" t="s">
        <v>61</v>
      </c>
      <c r="B90" s="183"/>
      <c r="C90" s="118" t="s">
        <v>177</v>
      </c>
      <c r="D90" s="90" t="s">
        <v>16</v>
      </c>
      <c r="E90" s="91">
        <v>20</v>
      </c>
      <c r="F90" s="92" t="s">
        <v>178</v>
      </c>
      <c r="G90" s="93"/>
      <c r="H90" s="204">
        <f t="shared" si="8"/>
        <v>0</v>
      </c>
      <c r="I90" s="93"/>
      <c r="J90" s="205">
        <f t="shared" si="9"/>
        <v>0</v>
      </c>
      <c r="K90" s="206">
        <f t="shared" si="10"/>
        <v>0</v>
      </c>
      <c r="L90" s="206">
        <f t="shared" si="11"/>
        <v>0</v>
      </c>
      <c r="M90" s="104"/>
      <c r="N90" s="104"/>
      <c r="O90" s="104"/>
      <c r="P90" s="104"/>
      <c r="Q90" s="160"/>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8"/>
      <c r="AQ90" s="78"/>
      <c r="AR90" s="78"/>
      <c r="AS90" s="78"/>
      <c r="AT90" s="78"/>
      <c r="AU90" s="78"/>
      <c r="AV90" s="78"/>
      <c r="AW90" s="78"/>
      <c r="AX90" s="78"/>
      <c r="AY90" s="78"/>
      <c r="AZ90" s="78"/>
      <c r="BA90" s="78"/>
      <c r="BB90" s="78"/>
      <c r="BC90" s="78"/>
      <c r="BD90" s="78"/>
      <c r="BE90" s="78"/>
      <c r="BF90" s="78"/>
      <c r="BG90" s="78"/>
      <c r="BH90" s="78"/>
      <c r="BI90" s="78"/>
      <c r="BJ90" s="78"/>
      <c r="BK90" s="78"/>
      <c r="BL90" s="78"/>
      <c r="BM90" s="78"/>
      <c r="BN90" s="78"/>
      <c r="BO90" s="78"/>
      <c r="BP90" s="18"/>
    </row>
    <row r="91" spans="1:68" s="17" customFormat="1" ht="79.2" x14ac:dyDescent="0.25">
      <c r="A91" s="156" t="s">
        <v>64</v>
      </c>
      <c r="B91" s="183"/>
      <c r="C91" s="118" t="s">
        <v>179</v>
      </c>
      <c r="D91" s="90" t="s">
        <v>16</v>
      </c>
      <c r="E91" s="91">
        <v>5</v>
      </c>
      <c r="F91" s="92" t="s">
        <v>180</v>
      </c>
      <c r="G91" s="93"/>
      <c r="H91" s="204">
        <f t="shared" si="8"/>
        <v>0</v>
      </c>
      <c r="I91" s="93"/>
      <c r="J91" s="205">
        <f t="shared" si="9"/>
        <v>0</v>
      </c>
      <c r="K91" s="206">
        <f t="shared" si="10"/>
        <v>0</v>
      </c>
      <c r="L91" s="206">
        <f t="shared" si="11"/>
        <v>0</v>
      </c>
      <c r="M91" s="104"/>
      <c r="N91" s="104"/>
      <c r="O91" s="104"/>
      <c r="P91" s="104"/>
      <c r="Q91" s="160"/>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c r="BI91" s="78"/>
      <c r="BJ91" s="78"/>
      <c r="BK91" s="78"/>
      <c r="BL91" s="78"/>
      <c r="BM91" s="78"/>
      <c r="BN91" s="78"/>
      <c r="BO91" s="78"/>
      <c r="BP91" s="18"/>
    </row>
    <row r="92" spans="1:68" s="17" customFormat="1" ht="79.2" x14ac:dyDescent="0.25">
      <c r="A92" s="156" t="s">
        <v>67</v>
      </c>
      <c r="B92" s="88"/>
      <c r="C92" s="118" t="s">
        <v>181</v>
      </c>
      <c r="D92" s="90" t="s">
        <v>69</v>
      </c>
      <c r="E92" s="91">
        <v>20</v>
      </c>
      <c r="F92" s="182" t="s">
        <v>777</v>
      </c>
      <c r="G92" s="180"/>
      <c r="H92" s="204">
        <f t="shared" si="8"/>
        <v>0</v>
      </c>
      <c r="I92" s="93"/>
      <c r="J92" s="205">
        <f t="shared" si="9"/>
        <v>0</v>
      </c>
      <c r="K92" s="206">
        <f t="shared" si="10"/>
        <v>0</v>
      </c>
      <c r="L92" s="206">
        <f t="shared" si="11"/>
        <v>0</v>
      </c>
      <c r="M92" s="104"/>
      <c r="N92" s="104"/>
      <c r="O92" s="104"/>
      <c r="P92" s="104"/>
      <c r="Q92" s="160"/>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8"/>
      <c r="AT92" s="78"/>
      <c r="AU92" s="78"/>
      <c r="AV92" s="78"/>
      <c r="AW92" s="78"/>
      <c r="AX92" s="78"/>
      <c r="AY92" s="78"/>
      <c r="AZ92" s="78"/>
      <c r="BA92" s="78"/>
      <c r="BB92" s="78"/>
      <c r="BC92" s="78"/>
      <c r="BD92" s="78"/>
      <c r="BE92" s="78"/>
      <c r="BF92" s="78"/>
      <c r="BG92" s="78"/>
      <c r="BH92" s="78"/>
      <c r="BI92" s="78"/>
      <c r="BJ92" s="78"/>
      <c r="BK92" s="78"/>
      <c r="BL92" s="78"/>
      <c r="BM92" s="78"/>
      <c r="BN92" s="78"/>
      <c r="BO92" s="78"/>
      <c r="BP92" s="18"/>
    </row>
    <row r="93" spans="1:68" s="17" customFormat="1" ht="39.6" x14ac:dyDescent="0.25">
      <c r="A93" s="156" t="s">
        <v>71</v>
      </c>
      <c r="B93" s="88"/>
      <c r="C93" s="118" t="s">
        <v>183</v>
      </c>
      <c r="D93" s="90" t="s">
        <v>69</v>
      </c>
      <c r="E93" s="91">
        <v>10</v>
      </c>
      <c r="F93" s="92" t="s">
        <v>184</v>
      </c>
      <c r="G93" s="93"/>
      <c r="H93" s="204">
        <f t="shared" si="8"/>
        <v>0</v>
      </c>
      <c r="I93" s="93"/>
      <c r="J93" s="205">
        <f t="shared" si="9"/>
        <v>0</v>
      </c>
      <c r="K93" s="206">
        <f t="shared" si="10"/>
        <v>0</v>
      </c>
      <c r="L93" s="206">
        <f t="shared" si="11"/>
        <v>0</v>
      </c>
      <c r="M93" s="104"/>
      <c r="N93" s="104"/>
      <c r="O93" s="104"/>
      <c r="P93" s="104"/>
      <c r="Q93" s="160"/>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c r="BI93" s="78"/>
      <c r="BJ93" s="78"/>
      <c r="BK93" s="78"/>
      <c r="BL93" s="78"/>
      <c r="BM93" s="78"/>
      <c r="BN93" s="78"/>
      <c r="BO93" s="78"/>
      <c r="BP93" s="18"/>
    </row>
    <row r="94" spans="1:68" s="17" customFormat="1" ht="39.6" x14ac:dyDescent="0.25">
      <c r="A94" s="156" t="s">
        <v>74</v>
      </c>
      <c r="B94" s="88"/>
      <c r="C94" s="118" t="s">
        <v>185</v>
      </c>
      <c r="D94" s="90" t="s">
        <v>16</v>
      </c>
      <c r="E94" s="91">
        <v>50</v>
      </c>
      <c r="F94" s="92" t="s">
        <v>186</v>
      </c>
      <c r="G94" s="93"/>
      <c r="H94" s="204">
        <f t="shared" si="8"/>
        <v>0</v>
      </c>
      <c r="I94" s="93"/>
      <c r="J94" s="205">
        <f t="shared" si="9"/>
        <v>0</v>
      </c>
      <c r="K94" s="206">
        <f t="shared" si="10"/>
        <v>0</v>
      </c>
      <c r="L94" s="206">
        <f t="shared" si="11"/>
        <v>0</v>
      </c>
      <c r="M94" s="104"/>
      <c r="N94" s="104"/>
      <c r="O94" s="104"/>
      <c r="P94" s="104"/>
      <c r="Q94" s="160"/>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c r="AQ94" s="78"/>
      <c r="AR94" s="78"/>
      <c r="AS94" s="78"/>
      <c r="AT94" s="78"/>
      <c r="AU94" s="78"/>
      <c r="AV94" s="78"/>
      <c r="AW94" s="78"/>
      <c r="AX94" s="78"/>
      <c r="AY94" s="78"/>
      <c r="AZ94" s="78"/>
      <c r="BA94" s="78"/>
      <c r="BB94" s="78"/>
      <c r="BC94" s="78"/>
      <c r="BD94" s="78"/>
      <c r="BE94" s="78"/>
      <c r="BF94" s="78"/>
      <c r="BG94" s="78"/>
      <c r="BH94" s="78"/>
      <c r="BI94" s="78"/>
      <c r="BJ94" s="78"/>
      <c r="BK94" s="78"/>
      <c r="BL94" s="78"/>
      <c r="BM94" s="78"/>
      <c r="BN94" s="78"/>
      <c r="BO94" s="78"/>
      <c r="BP94" s="18"/>
    </row>
    <row r="95" spans="1:68" s="17" customFormat="1" ht="52.8" x14ac:dyDescent="0.25">
      <c r="A95" s="156" t="s">
        <v>78</v>
      </c>
      <c r="B95" s="88"/>
      <c r="C95" s="118" t="s">
        <v>187</v>
      </c>
      <c r="D95" s="90" t="s">
        <v>26</v>
      </c>
      <c r="E95" s="91">
        <v>7</v>
      </c>
      <c r="F95" s="92" t="s">
        <v>189</v>
      </c>
      <c r="G95" s="93"/>
      <c r="H95" s="204">
        <f t="shared" si="8"/>
        <v>0</v>
      </c>
      <c r="I95" s="93"/>
      <c r="J95" s="205">
        <f t="shared" si="9"/>
        <v>0</v>
      </c>
      <c r="K95" s="206">
        <f t="shared" si="10"/>
        <v>0</v>
      </c>
      <c r="L95" s="206">
        <f t="shared" si="11"/>
        <v>0</v>
      </c>
      <c r="M95" s="104"/>
      <c r="N95" s="104"/>
      <c r="O95" s="104"/>
      <c r="P95" s="104"/>
      <c r="Q95" s="160"/>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18"/>
    </row>
    <row r="96" spans="1:68" s="17" customFormat="1" ht="13.2" x14ac:dyDescent="0.25">
      <c r="A96" s="165"/>
      <c r="B96" s="122"/>
      <c r="C96" s="107" t="s">
        <v>190</v>
      </c>
      <c r="D96" s="122"/>
      <c r="E96" s="122"/>
      <c r="F96" s="130"/>
      <c r="G96" s="125"/>
      <c r="H96" s="112">
        <f>SUM(H76:H95)</f>
        <v>0</v>
      </c>
      <c r="I96" s="125"/>
      <c r="J96" s="125"/>
      <c r="K96" s="112"/>
      <c r="L96" s="112">
        <f>SUM(L76:L95)</f>
        <v>0</v>
      </c>
      <c r="M96" s="104"/>
      <c r="N96" s="104"/>
      <c r="O96" s="104"/>
      <c r="P96" s="104"/>
      <c r="Q96" s="162"/>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18"/>
    </row>
    <row r="97" spans="1:68" s="17" customFormat="1" ht="31.2" x14ac:dyDescent="0.25">
      <c r="A97" s="163"/>
      <c r="B97" s="85" t="s">
        <v>191</v>
      </c>
      <c r="C97" s="114" t="s">
        <v>821</v>
      </c>
      <c r="D97" s="85"/>
      <c r="E97" s="85"/>
      <c r="F97" s="86"/>
      <c r="G97" s="87"/>
      <c r="H97" s="87"/>
      <c r="I97" s="87"/>
      <c r="J97" s="87"/>
      <c r="K97" s="87"/>
      <c r="L97" s="87"/>
      <c r="M97" s="104"/>
      <c r="N97" s="104"/>
      <c r="O97" s="104"/>
      <c r="P97" s="104"/>
      <c r="Q97" s="164"/>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18"/>
    </row>
    <row r="98" spans="1:68" s="17" customFormat="1" ht="13.2" x14ac:dyDescent="0.25">
      <c r="A98" s="152">
        <v>1</v>
      </c>
      <c r="B98" s="81"/>
      <c r="C98" s="115"/>
      <c r="D98" s="82"/>
      <c r="E98" s="82"/>
      <c r="F98" s="83"/>
      <c r="G98" s="82"/>
      <c r="H98" s="82"/>
      <c r="I98" s="82"/>
      <c r="J98" s="82"/>
      <c r="K98" s="82"/>
      <c r="L98" s="82"/>
      <c r="M98" s="104"/>
      <c r="N98" s="104"/>
      <c r="O98" s="104"/>
      <c r="P98" s="104"/>
      <c r="Q98" s="160"/>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18"/>
    </row>
    <row r="99" spans="1:68" s="17" customFormat="1" ht="13.2" x14ac:dyDescent="0.25">
      <c r="A99" s="156" t="s">
        <v>14</v>
      </c>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18"/>
    </row>
    <row r="100" spans="1:68" s="17" customFormat="1" ht="13.2" x14ac:dyDescent="0.25">
      <c r="A100" s="156" t="s">
        <v>40</v>
      </c>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18"/>
    </row>
    <row r="101" spans="1:68" s="17" customFormat="1" ht="15.6" x14ac:dyDescent="0.25">
      <c r="A101" s="165"/>
      <c r="B101" s="122"/>
      <c r="C101" s="107" t="s">
        <v>196</v>
      </c>
      <c r="D101" s="123"/>
      <c r="E101" s="123"/>
      <c r="F101" s="124"/>
      <c r="G101" s="125"/>
      <c r="H101" s="112">
        <f>SUM(H323:H324)</f>
        <v>0</v>
      </c>
      <c r="I101" s="125"/>
      <c r="J101" s="125"/>
      <c r="K101" s="112"/>
      <c r="L101" s="112">
        <f>SUM(L323:L324)</f>
        <v>0</v>
      </c>
      <c r="M101" s="104"/>
      <c r="N101" s="104"/>
      <c r="O101" s="104"/>
      <c r="P101" s="104"/>
      <c r="Q101" s="162"/>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18"/>
    </row>
    <row r="102" spans="1:68" s="17" customFormat="1" ht="31.8" thickBot="1" x14ac:dyDescent="0.3">
      <c r="A102" s="163"/>
      <c r="B102" s="85" t="s">
        <v>197</v>
      </c>
      <c r="C102" s="114" t="s">
        <v>198</v>
      </c>
      <c r="D102" s="85"/>
      <c r="E102" s="85"/>
      <c r="F102" s="86"/>
      <c r="G102" s="87"/>
      <c r="H102" s="87"/>
      <c r="I102" s="87"/>
      <c r="J102" s="87"/>
      <c r="K102" s="87"/>
      <c r="L102" s="87"/>
      <c r="M102" s="104"/>
      <c r="N102" s="104"/>
      <c r="O102" s="104"/>
      <c r="P102" s="104"/>
      <c r="Q102" s="164"/>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8"/>
      <c r="AQ102" s="78"/>
      <c r="AR102" s="78"/>
      <c r="AS102" s="78"/>
      <c r="AT102" s="78"/>
      <c r="AU102" s="78"/>
      <c r="AV102" s="78"/>
      <c r="AW102" s="78"/>
      <c r="AX102" s="78"/>
      <c r="AY102" s="78"/>
      <c r="AZ102" s="78"/>
      <c r="BA102" s="78"/>
      <c r="BB102" s="78"/>
      <c r="BC102" s="78"/>
      <c r="BD102" s="78"/>
      <c r="BE102" s="78"/>
      <c r="BF102" s="78"/>
      <c r="BG102" s="78"/>
      <c r="BH102" s="78"/>
      <c r="BI102" s="78"/>
      <c r="BJ102" s="78"/>
      <c r="BK102" s="78"/>
      <c r="BL102" s="78"/>
      <c r="BM102" s="78"/>
      <c r="BN102" s="78"/>
      <c r="BO102" s="78"/>
      <c r="BP102" s="18"/>
    </row>
    <row r="103" spans="1:68" s="17" customFormat="1" thickBot="1" x14ac:dyDescent="0.3">
      <c r="A103" s="207">
        <v>1</v>
      </c>
      <c r="B103" s="208"/>
      <c r="C103" s="208">
        <v>2</v>
      </c>
      <c r="D103" s="208">
        <v>3</v>
      </c>
      <c r="E103" s="208">
        <v>4</v>
      </c>
      <c r="F103" s="209"/>
      <c r="G103" s="208">
        <v>5</v>
      </c>
      <c r="H103" s="208" t="s">
        <v>803</v>
      </c>
      <c r="I103" s="208">
        <v>7</v>
      </c>
      <c r="J103" s="208" t="s">
        <v>804</v>
      </c>
      <c r="K103" s="208" t="s">
        <v>805</v>
      </c>
      <c r="L103" s="210" t="s">
        <v>806</v>
      </c>
      <c r="M103" s="104"/>
      <c r="N103" s="104"/>
      <c r="O103" s="104"/>
      <c r="P103" s="104"/>
      <c r="Q103" s="160"/>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c r="AS103" s="78"/>
      <c r="AT103" s="78"/>
      <c r="AU103" s="78"/>
      <c r="AV103" s="78"/>
      <c r="AW103" s="78"/>
      <c r="AX103" s="78"/>
      <c r="AY103" s="78"/>
      <c r="AZ103" s="78"/>
      <c r="BA103" s="78"/>
      <c r="BB103" s="78"/>
      <c r="BC103" s="78"/>
      <c r="BD103" s="78"/>
      <c r="BE103" s="78"/>
      <c r="BF103" s="78"/>
      <c r="BG103" s="78"/>
      <c r="BH103" s="78"/>
      <c r="BI103" s="78"/>
      <c r="BJ103" s="78"/>
      <c r="BK103" s="78"/>
      <c r="BL103" s="78"/>
      <c r="BM103" s="78"/>
      <c r="BN103" s="78"/>
      <c r="BO103" s="78"/>
      <c r="BP103" s="18"/>
    </row>
    <row r="104" spans="1:68" s="17" customFormat="1" ht="13.2" x14ac:dyDescent="0.25">
      <c r="A104" s="156" t="s">
        <v>14</v>
      </c>
      <c r="B104" s="88"/>
      <c r="C104" s="118" t="s">
        <v>776</v>
      </c>
      <c r="D104" s="126" t="s">
        <v>16</v>
      </c>
      <c r="E104" s="131" t="s">
        <v>199</v>
      </c>
      <c r="F104" s="92" t="s">
        <v>200</v>
      </c>
      <c r="G104" s="178"/>
      <c r="H104" s="94">
        <f>E104*G104</f>
        <v>0</v>
      </c>
      <c r="I104" s="93"/>
      <c r="J104" s="95">
        <f>I104/100*G104</f>
        <v>0</v>
      </c>
      <c r="K104" s="96">
        <f>G104+J104</f>
        <v>0</v>
      </c>
      <c r="L104" s="96">
        <f>E104*K104</f>
        <v>0</v>
      </c>
      <c r="M104" s="104"/>
      <c r="N104" s="104"/>
      <c r="O104" s="104"/>
      <c r="P104" s="104"/>
      <c r="Q104" s="160"/>
      <c r="R104" s="78"/>
      <c r="S104" s="78"/>
      <c r="T104" s="78"/>
      <c r="U104" s="78"/>
      <c r="V104" s="78"/>
      <c r="W104" s="78"/>
      <c r="X104" s="78"/>
      <c r="Y104" s="78"/>
      <c r="Z104" s="78"/>
      <c r="AA104" s="78"/>
      <c r="AB104" s="78"/>
      <c r="AC104" s="78"/>
      <c r="AD104" s="78"/>
      <c r="AE104" s="78"/>
      <c r="AF104" s="78"/>
      <c r="AG104" s="78"/>
      <c r="AH104" s="78"/>
      <c r="AI104" s="78"/>
      <c r="AJ104" s="78"/>
      <c r="AK104" s="78"/>
      <c r="AL104" s="78"/>
      <c r="AM104" s="78"/>
      <c r="AN104" s="78"/>
      <c r="AO104" s="78"/>
      <c r="AP104" s="78"/>
      <c r="AQ104" s="78"/>
      <c r="AR104" s="78"/>
      <c r="AS104" s="78"/>
      <c r="AT104" s="78"/>
      <c r="AU104" s="78"/>
      <c r="AV104" s="78"/>
      <c r="AW104" s="78"/>
      <c r="AX104" s="78"/>
      <c r="AY104" s="78"/>
      <c r="AZ104" s="78"/>
      <c r="BA104" s="78"/>
      <c r="BB104" s="78"/>
      <c r="BC104" s="78"/>
      <c r="BD104" s="78"/>
      <c r="BE104" s="78"/>
      <c r="BF104" s="78"/>
      <c r="BG104" s="78"/>
      <c r="BH104" s="78"/>
      <c r="BI104" s="78"/>
      <c r="BJ104" s="78"/>
      <c r="BK104" s="78"/>
      <c r="BL104" s="78"/>
      <c r="BM104" s="78"/>
      <c r="BN104" s="78"/>
      <c r="BO104" s="78"/>
      <c r="BP104" s="18"/>
    </row>
    <row r="105" spans="1:68" s="17" customFormat="1" ht="200.1" customHeight="1" x14ac:dyDescent="0.25">
      <c r="A105" s="156" t="s">
        <v>18</v>
      </c>
      <c r="B105" s="88"/>
      <c r="C105" s="132" t="s">
        <v>201</v>
      </c>
      <c r="D105" s="126" t="s">
        <v>16</v>
      </c>
      <c r="E105" s="126">
        <v>7</v>
      </c>
      <c r="F105" s="92" t="s">
        <v>202</v>
      </c>
      <c r="G105" s="93"/>
      <c r="H105" s="94">
        <f t="shared" ref="H105:H117" si="12">E105*G105</f>
        <v>0</v>
      </c>
      <c r="I105" s="93"/>
      <c r="J105" s="95">
        <f t="shared" ref="J105:J117" si="13">I105/100*G105</f>
        <v>0</v>
      </c>
      <c r="K105" s="96">
        <f t="shared" ref="K105:K117" si="14">G105+J105</f>
        <v>0</v>
      </c>
      <c r="L105" s="96">
        <f t="shared" ref="L105:L117" si="15">E105*K105</f>
        <v>0</v>
      </c>
      <c r="M105" s="104"/>
      <c r="N105" s="104"/>
      <c r="O105" s="104"/>
      <c r="P105" s="104"/>
      <c r="Q105" s="160"/>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78"/>
      <c r="AZ105" s="78"/>
      <c r="BA105" s="78"/>
      <c r="BB105" s="78"/>
      <c r="BC105" s="78"/>
      <c r="BD105" s="78"/>
      <c r="BE105" s="78"/>
      <c r="BF105" s="78"/>
      <c r="BG105" s="78"/>
      <c r="BH105" s="78"/>
      <c r="BI105" s="78"/>
      <c r="BJ105" s="78"/>
      <c r="BK105" s="78"/>
      <c r="BL105" s="78"/>
      <c r="BM105" s="78"/>
      <c r="BN105" s="78"/>
      <c r="BO105" s="78"/>
      <c r="BP105" s="18"/>
    </row>
    <row r="106" spans="1:68" s="17" customFormat="1" ht="145.19999999999999" x14ac:dyDescent="0.25">
      <c r="A106" s="156" t="s">
        <v>21</v>
      </c>
      <c r="B106" s="88"/>
      <c r="C106" s="132" t="s">
        <v>203</v>
      </c>
      <c r="D106" s="126" t="s">
        <v>16</v>
      </c>
      <c r="E106" s="90">
        <v>6</v>
      </c>
      <c r="F106" s="92" t="s">
        <v>204</v>
      </c>
      <c r="G106" s="93"/>
      <c r="H106" s="94">
        <f t="shared" si="12"/>
        <v>0</v>
      </c>
      <c r="I106" s="93"/>
      <c r="J106" s="95">
        <f t="shared" si="13"/>
        <v>0</v>
      </c>
      <c r="K106" s="96">
        <f t="shared" si="14"/>
        <v>0</v>
      </c>
      <c r="L106" s="96">
        <f t="shared" si="15"/>
        <v>0</v>
      </c>
      <c r="M106" s="104"/>
      <c r="N106" s="104"/>
      <c r="O106" s="104"/>
      <c r="P106" s="104"/>
      <c r="Q106" s="160"/>
      <c r="R106" s="78"/>
      <c r="S106" s="78"/>
      <c r="T106" s="78"/>
      <c r="U106" s="78"/>
      <c r="V106" s="78"/>
      <c r="W106" s="78"/>
      <c r="X106" s="78"/>
      <c r="Y106" s="78"/>
      <c r="Z106" s="78"/>
      <c r="AA106" s="78"/>
      <c r="AB106" s="78"/>
      <c r="AC106" s="78"/>
      <c r="AD106" s="78"/>
      <c r="AE106" s="78"/>
      <c r="AF106" s="78"/>
      <c r="AG106" s="78"/>
      <c r="AH106" s="78"/>
      <c r="AI106" s="78"/>
      <c r="AJ106" s="78"/>
      <c r="AK106" s="78"/>
      <c r="AL106" s="78"/>
      <c r="AM106" s="78"/>
      <c r="AN106" s="78"/>
      <c r="AO106" s="78"/>
      <c r="AP106" s="78"/>
      <c r="AQ106" s="78"/>
      <c r="AR106" s="78"/>
      <c r="AS106" s="78"/>
      <c r="AT106" s="78"/>
      <c r="AU106" s="78"/>
      <c r="AV106" s="78"/>
      <c r="AW106" s="78"/>
      <c r="AX106" s="78"/>
      <c r="AY106" s="78"/>
      <c r="AZ106" s="78"/>
      <c r="BA106" s="78"/>
      <c r="BB106" s="78"/>
      <c r="BC106" s="78"/>
      <c r="BD106" s="78"/>
      <c r="BE106" s="78"/>
      <c r="BF106" s="78"/>
      <c r="BG106" s="78"/>
      <c r="BH106" s="78"/>
      <c r="BI106" s="78"/>
      <c r="BJ106" s="78"/>
      <c r="BK106" s="78"/>
      <c r="BL106" s="78"/>
      <c r="BM106" s="78"/>
      <c r="BN106" s="78"/>
      <c r="BO106" s="78"/>
      <c r="BP106" s="18"/>
    </row>
    <row r="107" spans="1:68" s="17" customFormat="1" ht="150" customHeight="1" x14ac:dyDescent="0.25">
      <c r="A107" s="156" t="s">
        <v>24</v>
      </c>
      <c r="B107" s="88"/>
      <c r="C107" s="132" t="s">
        <v>205</v>
      </c>
      <c r="D107" s="126" t="s">
        <v>16</v>
      </c>
      <c r="E107" s="90">
        <v>5</v>
      </c>
      <c r="F107" s="92" t="s">
        <v>206</v>
      </c>
      <c r="G107" s="93"/>
      <c r="H107" s="94">
        <f t="shared" si="12"/>
        <v>0</v>
      </c>
      <c r="I107" s="93"/>
      <c r="J107" s="95">
        <f t="shared" si="13"/>
        <v>0</v>
      </c>
      <c r="K107" s="96">
        <f t="shared" si="14"/>
        <v>0</v>
      </c>
      <c r="L107" s="96">
        <f t="shared" si="15"/>
        <v>0</v>
      </c>
      <c r="M107" s="104"/>
      <c r="N107" s="104"/>
      <c r="O107" s="104"/>
      <c r="P107" s="104"/>
      <c r="Q107" s="160"/>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8"/>
      <c r="BB107" s="78"/>
      <c r="BC107" s="78"/>
      <c r="BD107" s="78"/>
      <c r="BE107" s="78"/>
      <c r="BF107" s="78"/>
      <c r="BG107" s="78"/>
      <c r="BH107" s="78"/>
      <c r="BI107" s="78"/>
      <c r="BJ107" s="78"/>
      <c r="BK107" s="78"/>
      <c r="BL107" s="78"/>
      <c r="BM107" s="78"/>
      <c r="BN107" s="78"/>
      <c r="BO107" s="78"/>
      <c r="BP107" s="18"/>
    </row>
    <row r="108" spans="1:68" s="17" customFormat="1" ht="185.1" customHeight="1" x14ac:dyDescent="0.25">
      <c r="A108" s="156" t="s">
        <v>28</v>
      </c>
      <c r="B108" s="88"/>
      <c r="C108" s="132" t="s">
        <v>207</v>
      </c>
      <c r="D108" s="126" t="s">
        <v>16</v>
      </c>
      <c r="E108" s="90">
        <v>3</v>
      </c>
      <c r="F108" s="92" t="s">
        <v>208</v>
      </c>
      <c r="G108" s="93"/>
      <c r="H108" s="94">
        <f t="shared" si="12"/>
        <v>0</v>
      </c>
      <c r="I108" s="93"/>
      <c r="J108" s="95">
        <f t="shared" si="13"/>
        <v>0</v>
      </c>
      <c r="K108" s="96">
        <f t="shared" si="14"/>
        <v>0</v>
      </c>
      <c r="L108" s="96">
        <f t="shared" si="15"/>
        <v>0</v>
      </c>
      <c r="M108" s="104"/>
      <c r="N108" s="104"/>
      <c r="O108" s="104"/>
      <c r="P108" s="104"/>
      <c r="Q108" s="160"/>
      <c r="R108" s="78"/>
      <c r="S108" s="78"/>
      <c r="T108" s="78"/>
      <c r="U108" s="78"/>
      <c r="V108" s="78"/>
      <c r="W108" s="78"/>
      <c r="X108" s="78"/>
      <c r="Y108" s="78"/>
      <c r="Z108" s="78"/>
      <c r="AA108" s="78"/>
      <c r="AB108" s="78"/>
      <c r="AC108" s="78"/>
      <c r="AD108" s="78"/>
      <c r="AE108" s="78"/>
      <c r="AF108" s="78"/>
      <c r="AG108" s="78"/>
      <c r="AH108" s="78"/>
      <c r="AI108" s="78"/>
      <c r="AJ108" s="78"/>
      <c r="AK108" s="78"/>
      <c r="AL108" s="78"/>
      <c r="AM108" s="78"/>
      <c r="AN108" s="78"/>
      <c r="AO108" s="78"/>
      <c r="AP108" s="78"/>
      <c r="AQ108" s="78"/>
      <c r="AR108" s="78"/>
      <c r="AS108" s="78"/>
      <c r="AT108" s="78"/>
      <c r="AU108" s="78"/>
      <c r="AV108" s="78"/>
      <c r="AW108" s="78"/>
      <c r="AX108" s="78"/>
      <c r="AY108" s="78"/>
      <c r="AZ108" s="78"/>
      <c r="BA108" s="78"/>
      <c r="BB108" s="78"/>
      <c r="BC108" s="78"/>
      <c r="BD108" s="78"/>
      <c r="BE108" s="78"/>
      <c r="BF108" s="78"/>
      <c r="BG108" s="78"/>
      <c r="BH108" s="78"/>
      <c r="BI108" s="78"/>
      <c r="BJ108" s="78"/>
      <c r="BK108" s="78"/>
      <c r="BL108" s="78"/>
      <c r="BM108" s="78"/>
      <c r="BN108" s="78"/>
      <c r="BO108" s="78"/>
      <c r="BP108" s="18"/>
    </row>
    <row r="109" spans="1:68" s="17" customFormat="1" ht="159.9" customHeight="1" x14ac:dyDescent="0.25">
      <c r="A109" s="156" t="s">
        <v>31</v>
      </c>
      <c r="B109" s="88"/>
      <c r="C109" s="132" t="s">
        <v>209</v>
      </c>
      <c r="D109" s="126" t="s">
        <v>16</v>
      </c>
      <c r="E109" s="90">
        <v>3</v>
      </c>
      <c r="F109" s="92" t="s">
        <v>210</v>
      </c>
      <c r="G109" s="93"/>
      <c r="H109" s="94">
        <f t="shared" si="12"/>
        <v>0</v>
      </c>
      <c r="I109" s="93"/>
      <c r="J109" s="95">
        <f t="shared" si="13"/>
        <v>0</v>
      </c>
      <c r="K109" s="96">
        <f t="shared" si="14"/>
        <v>0</v>
      </c>
      <c r="L109" s="96">
        <f t="shared" si="15"/>
        <v>0</v>
      </c>
      <c r="M109" s="104"/>
      <c r="N109" s="104"/>
      <c r="O109" s="104"/>
      <c r="P109" s="104"/>
      <c r="Q109" s="160"/>
      <c r="R109" s="78"/>
      <c r="S109" s="78"/>
      <c r="T109" s="78"/>
      <c r="U109" s="78"/>
      <c r="V109" s="78"/>
      <c r="W109" s="78"/>
      <c r="X109" s="78"/>
      <c r="Y109" s="78"/>
      <c r="Z109" s="78"/>
      <c r="AA109" s="78"/>
      <c r="AB109" s="78"/>
      <c r="AC109" s="78"/>
      <c r="AD109" s="78"/>
      <c r="AE109" s="78"/>
      <c r="AF109" s="78"/>
      <c r="AG109" s="78"/>
      <c r="AH109" s="78"/>
      <c r="AI109" s="78"/>
      <c r="AJ109" s="78"/>
      <c r="AK109" s="78"/>
      <c r="AL109" s="78"/>
      <c r="AM109" s="78"/>
      <c r="AN109" s="78"/>
      <c r="AO109" s="78"/>
      <c r="AP109" s="78"/>
      <c r="AQ109" s="78"/>
      <c r="AR109" s="78"/>
      <c r="AS109" s="78"/>
      <c r="AT109" s="78"/>
      <c r="AU109" s="78"/>
      <c r="AV109" s="78"/>
      <c r="AW109" s="78"/>
      <c r="AX109" s="78"/>
      <c r="AY109" s="78"/>
      <c r="AZ109" s="78"/>
      <c r="BA109" s="78"/>
      <c r="BB109" s="78"/>
      <c r="BC109" s="78"/>
      <c r="BD109" s="78"/>
      <c r="BE109" s="78"/>
      <c r="BF109" s="78"/>
      <c r="BG109" s="78"/>
      <c r="BH109" s="78"/>
      <c r="BI109" s="78"/>
      <c r="BJ109" s="78"/>
      <c r="BK109" s="78"/>
      <c r="BL109" s="78"/>
      <c r="BM109" s="78"/>
      <c r="BN109" s="78"/>
      <c r="BO109" s="78"/>
      <c r="BP109" s="18"/>
    </row>
    <row r="110" spans="1:68" s="17" customFormat="1" ht="118.8" x14ac:dyDescent="0.25">
      <c r="A110" s="156" t="s">
        <v>34</v>
      </c>
      <c r="B110" s="88"/>
      <c r="C110" s="132" t="s">
        <v>211</v>
      </c>
      <c r="D110" s="126" t="s">
        <v>16</v>
      </c>
      <c r="E110" s="131" t="s">
        <v>212</v>
      </c>
      <c r="F110" s="92" t="s">
        <v>213</v>
      </c>
      <c r="G110" s="93"/>
      <c r="H110" s="94">
        <f t="shared" si="12"/>
        <v>0</v>
      </c>
      <c r="I110" s="93"/>
      <c r="J110" s="95">
        <f t="shared" si="13"/>
        <v>0</v>
      </c>
      <c r="K110" s="96">
        <f t="shared" si="14"/>
        <v>0</v>
      </c>
      <c r="L110" s="96">
        <f t="shared" si="15"/>
        <v>0</v>
      </c>
      <c r="M110" s="104"/>
      <c r="N110" s="104"/>
      <c r="O110" s="104"/>
      <c r="P110" s="104"/>
      <c r="Q110" s="160"/>
      <c r="R110" s="78"/>
      <c r="S110" s="78"/>
      <c r="T110" s="78"/>
      <c r="U110" s="78"/>
      <c r="V110" s="78"/>
      <c r="W110" s="78"/>
      <c r="X110" s="78"/>
      <c r="Y110" s="78"/>
      <c r="Z110" s="78"/>
      <c r="AA110" s="78"/>
      <c r="AB110" s="78"/>
      <c r="AC110" s="78"/>
      <c r="AD110" s="78"/>
      <c r="AE110" s="78"/>
      <c r="AF110" s="78"/>
      <c r="AG110" s="78"/>
      <c r="AH110" s="78"/>
      <c r="AI110" s="78"/>
      <c r="AJ110" s="78"/>
      <c r="AK110" s="78"/>
      <c r="AL110" s="78"/>
      <c r="AM110" s="78"/>
      <c r="AN110" s="78"/>
      <c r="AO110" s="78"/>
      <c r="AP110" s="78"/>
      <c r="AQ110" s="78"/>
      <c r="AR110" s="78"/>
      <c r="AS110" s="78"/>
      <c r="AT110" s="78"/>
      <c r="AU110" s="78"/>
      <c r="AV110" s="78"/>
      <c r="AW110" s="78"/>
      <c r="AX110" s="78"/>
      <c r="AY110" s="78"/>
      <c r="AZ110" s="78"/>
      <c r="BA110" s="78"/>
      <c r="BB110" s="78"/>
      <c r="BC110" s="78"/>
      <c r="BD110" s="78"/>
      <c r="BE110" s="78"/>
      <c r="BF110" s="78"/>
      <c r="BG110" s="78"/>
      <c r="BH110" s="78"/>
      <c r="BI110" s="78"/>
      <c r="BJ110" s="78"/>
      <c r="BK110" s="78"/>
      <c r="BL110" s="78"/>
      <c r="BM110" s="78"/>
      <c r="BN110" s="78"/>
      <c r="BO110" s="78"/>
      <c r="BP110" s="18"/>
    </row>
    <row r="111" spans="1:68" s="17" customFormat="1" ht="118.8" x14ac:dyDescent="0.25">
      <c r="A111" s="156" t="s">
        <v>37</v>
      </c>
      <c r="B111" s="88"/>
      <c r="C111" s="132" t="s">
        <v>214</v>
      </c>
      <c r="D111" s="90" t="s">
        <v>16</v>
      </c>
      <c r="E111" s="90">
        <v>41</v>
      </c>
      <c r="F111" s="92" t="s">
        <v>215</v>
      </c>
      <c r="G111" s="93"/>
      <c r="H111" s="94">
        <f t="shared" si="12"/>
        <v>0</v>
      </c>
      <c r="I111" s="93"/>
      <c r="J111" s="95">
        <f t="shared" si="13"/>
        <v>0</v>
      </c>
      <c r="K111" s="96">
        <f t="shared" si="14"/>
        <v>0</v>
      </c>
      <c r="L111" s="96">
        <f t="shared" si="15"/>
        <v>0</v>
      </c>
      <c r="M111" s="104"/>
      <c r="N111" s="104"/>
      <c r="O111" s="104"/>
      <c r="P111" s="104"/>
      <c r="Q111" s="160"/>
      <c r="R111" s="78"/>
      <c r="S111" s="78"/>
      <c r="T111" s="78"/>
      <c r="U111" s="78"/>
      <c r="V111" s="78"/>
      <c r="W111" s="78"/>
      <c r="X111" s="78"/>
      <c r="Y111" s="78"/>
      <c r="Z111" s="78"/>
      <c r="AA111" s="78"/>
      <c r="AB111" s="78"/>
      <c r="AC111" s="78"/>
      <c r="AD111" s="78"/>
      <c r="AE111" s="78"/>
      <c r="AF111" s="78"/>
      <c r="AG111" s="78"/>
      <c r="AH111" s="78"/>
      <c r="AI111" s="78"/>
      <c r="AJ111" s="78"/>
      <c r="AK111" s="78"/>
      <c r="AL111" s="78"/>
      <c r="AM111" s="78"/>
      <c r="AN111" s="78"/>
      <c r="AO111" s="78"/>
      <c r="AP111" s="78"/>
      <c r="AQ111" s="78"/>
      <c r="AR111" s="78"/>
      <c r="AS111" s="78"/>
      <c r="AT111" s="78"/>
      <c r="AU111" s="78"/>
      <c r="AV111" s="78"/>
      <c r="AW111" s="78"/>
      <c r="AX111" s="78"/>
      <c r="AY111" s="78"/>
      <c r="AZ111" s="78"/>
      <c r="BA111" s="78"/>
      <c r="BB111" s="78"/>
      <c r="BC111" s="78"/>
      <c r="BD111" s="78"/>
      <c r="BE111" s="78"/>
      <c r="BF111" s="78"/>
      <c r="BG111" s="78"/>
      <c r="BH111" s="78"/>
      <c r="BI111" s="78"/>
      <c r="BJ111" s="78"/>
      <c r="BK111" s="78"/>
      <c r="BL111" s="78"/>
      <c r="BM111" s="78"/>
      <c r="BN111" s="78"/>
      <c r="BO111" s="78"/>
      <c r="BP111" s="18"/>
    </row>
    <row r="112" spans="1:68" s="17" customFormat="1" ht="118.8" x14ac:dyDescent="0.25">
      <c r="A112" s="156" t="s">
        <v>40</v>
      </c>
      <c r="B112" s="88"/>
      <c r="C112" s="128" t="s">
        <v>216</v>
      </c>
      <c r="D112" s="90" t="s">
        <v>16</v>
      </c>
      <c r="E112" s="90">
        <v>15</v>
      </c>
      <c r="F112" s="92" t="s">
        <v>217</v>
      </c>
      <c r="G112" s="93"/>
      <c r="H112" s="94">
        <f t="shared" si="12"/>
        <v>0</v>
      </c>
      <c r="I112" s="93"/>
      <c r="J112" s="95">
        <f t="shared" si="13"/>
        <v>0</v>
      </c>
      <c r="K112" s="96">
        <f t="shared" si="14"/>
        <v>0</v>
      </c>
      <c r="L112" s="96">
        <f t="shared" si="15"/>
        <v>0</v>
      </c>
      <c r="M112" s="104"/>
      <c r="N112" s="104"/>
      <c r="O112" s="104"/>
      <c r="P112" s="104"/>
      <c r="Q112" s="160"/>
      <c r="R112" s="78"/>
      <c r="S112" s="78"/>
      <c r="T112" s="78"/>
      <c r="U112" s="78"/>
      <c r="V112" s="78"/>
      <c r="W112" s="78"/>
      <c r="X112" s="78"/>
      <c r="Y112" s="78"/>
      <c r="Z112" s="78"/>
      <c r="AA112" s="78"/>
      <c r="AB112" s="78"/>
      <c r="AC112" s="78"/>
      <c r="AD112" s="78"/>
      <c r="AE112" s="78"/>
      <c r="AF112" s="78"/>
      <c r="AG112" s="78"/>
      <c r="AH112" s="78"/>
      <c r="AI112" s="78"/>
      <c r="AJ112" s="78"/>
      <c r="AK112" s="78"/>
      <c r="AL112" s="78"/>
      <c r="AM112" s="78"/>
      <c r="AN112" s="78"/>
      <c r="AO112" s="78"/>
      <c r="AP112" s="78"/>
      <c r="AQ112" s="78"/>
      <c r="AR112" s="78"/>
      <c r="AS112" s="78"/>
      <c r="AT112" s="78"/>
      <c r="AU112" s="78"/>
      <c r="AV112" s="78"/>
      <c r="AW112" s="78"/>
      <c r="AX112" s="78"/>
      <c r="AY112" s="78"/>
      <c r="AZ112" s="78"/>
      <c r="BA112" s="78"/>
      <c r="BB112" s="78"/>
      <c r="BC112" s="78"/>
      <c r="BD112" s="78"/>
      <c r="BE112" s="78"/>
      <c r="BF112" s="78"/>
      <c r="BG112" s="78"/>
      <c r="BH112" s="78"/>
      <c r="BI112" s="78"/>
      <c r="BJ112" s="78"/>
      <c r="BK112" s="78"/>
      <c r="BL112" s="78"/>
      <c r="BM112" s="78"/>
      <c r="BN112" s="78"/>
      <c r="BO112" s="78"/>
      <c r="BP112" s="18"/>
    </row>
    <row r="113" spans="1:68" s="17" customFormat="1" ht="118.8" x14ac:dyDescent="0.25">
      <c r="A113" s="156" t="s">
        <v>43</v>
      </c>
      <c r="B113" s="88"/>
      <c r="C113" s="132" t="s">
        <v>218</v>
      </c>
      <c r="D113" s="90" t="s">
        <v>16</v>
      </c>
      <c r="E113" s="90">
        <v>147</v>
      </c>
      <c r="F113" s="92" t="s">
        <v>219</v>
      </c>
      <c r="G113" s="93"/>
      <c r="H113" s="94">
        <f t="shared" si="12"/>
        <v>0</v>
      </c>
      <c r="I113" s="93"/>
      <c r="J113" s="95">
        <f t="shared" si="13"/>
        <v>0</v>
      </c>
      <c r="K113" s="96">
        <f t="shared" si="14"/>
        <v>0</v>
      </c>
      <c r="L113" s="96">
        <f t="shared" si="15"/>
        <v>0</v>
      </c>
      <c r="M113" s="104"/>
      <c r="N113" s="104"/>
      <c r="O113" s="104"/>
      <c r="P113" s="104"/>
      <c r="Q113" s="160"/>
      <c r="R113" s="78"/>
      <c r="S113" s="78"/>
      <c r="T113" s="78"/>
      <c r="U113" s="78"/>
      <c r="V113" s="78"/>
      <c r="W113" s="78"/>
      <c r="X113" s="78"/>
      <c r="Y113" s="78"/>
      <c r="Z113" s="78"/>
      <c r="AA113" s="78"/>
      <c r="AB113" s="78"/>
      <c r="AC113" s="78"/>
      <c r="AD113" s="78"/>
      <c r="AE113" s="78"/>
      <c r="AF113" s="78"/>
      <c r="AG113" s="78"/>
      <c r="AH113" s="78"/>
      <c r="AI113" s="78"/>
      <c r="AJ113" s="78"/>
      <c r="AK113" s="78"/>
      <c r="AL113" s="78"/>
      <c r="AM113" s="78"/>
      <c r="AN113" s="78"/>
      <c r="AO113" s="78"/>
      <c r="AP113" s="78"/>
      <c r="AQ113" s="78"/>
      <c r="AR113" s="78"/>
      <c r="AS113" s="78"/>
      <c r="AT113" s="78"/>
      <c r="AU113" s="78"/>
      <c r="AV113" s="78"/>
      <c r="AW113" s="78"/>
      <c r="AX113" s="78"/>
      <c r="AY113" s="78"/>
      <c r="AZ113" s="78"/>
      <c r="BA113" s="78"/>
      <c r="BB113" s="78"/>
      <c r="BC113" s="78"/>
      <c r="BD113" s="78"/>
      <c r="BE113" s="78"/>
      <c r="BF113" s="78"/>
      <c r="BG113" s="78"/>
      <c r="BH113" s="78"/>
      <c r="BI113" s="78"/>
      <c r="BJ113" s="78"/>
      <c r="BK113" s="78"/>
      <c r="BL113" s="78"/>
      <c r="BM113" s="78"/>
      <c r="BN113" s="78"/>
      <c r="BO113" s="78"/>
      <c r="BP113" s="18"/>
    </row>
    <row r="114" spans="1:68" s="17" customFormat="1" ht="105.6" x14ac:dyDescent="0.25">
      <c r="A114" s="156" t="s">
        <v>46</v>
      </c>
      <c r="B114" s="88"/>
      <c r="C114" s="132" t="s">
        <v>220</v>
      </c>
      <c r="D114" s="126" t="s">
        <v>16</v>
      </c>
      <c r="E114" s="126">
        <v>145</v>
      </c>
      <c r="F114" s="92" t="s">
        <v>221</v>
      </c>
      <c r="G114" s="93"/>
      <c r="H114" s="94">
        <f t="shared" si="12"/>
        <v>0</v>
      </c>
      <c r="I114" s="93"/>
      <c r="J114" s="95">
        <f t="shared" si="13"/>
        <v>0</v>
      </c>
      <c r="K114" s="96">
        <f t="shared" si="14"/>
        <v>0</v>
      </c>
      <c r="L114" s="96">
        <f t="shared" si="15"/>
        <v>0</v>
      </c>
      <c r="M114" s="104"/>
      <c r="N114" s="104"/>
      <c r="O114" s="104"/>
      <c r="P114" s="104"/>
      <c r="Q114" s="160"/>
      <c r="R114" s="78"/>
      <c r="S114" s="78"/>
      <c r="T114" s="78"/>
      <c r="U114" s="78"/>
      <c r="V114" s="78"/>
      <c r="W114" s="78"/>
      <c r="X114" s="78"/>
      <c r="Y114" s="78"/>
      <c r="Z114" s="78"/>
      <c r="AA114" s="78"/>
      <c r="AB114" s="78"/>
      <c r="AC114" s="78"/>
      <c r="AD114" s="78"/>
      <c r="AE114" s="78"/>
      <c r="AF114" s="78"/>
      <c r="AG114" s="78"/>
      <c r="AH114" s="78"/>
      <c r="AI114" s="78"/>
      <c r="AJ114" s="78"/>
      <c r="AK114" s="78"/>
      <c r="AL114" s="78"/>
      <c r="AM114" s="78"/>
      <c r="AN114" s="78"/>
      <c r="AO114" s="78"/>
      <c r="AP114" s="78"/>
      <c r="AQ114" s="78"/>
      <c r="AR114" s="78"/>
      <c r="AS114" s="78"/>
      <c r="AT114" s="78"/>
      <c r="AU114" s="78"/>
      <c r="AV114" s="78"/>
      <c r="AW114" s="78"/>
      <c r="AX114" s="78"/>
      <c r="AY114" s="78"/>
      <c r="AZ114" s="78"/>
      <c r="BA114" s="78"/>
      <c r="BB114" s="78"/>
      <c r="BC114" s="78"/>
      <c r="BD114" s="78"/>
      <c r="BE114" s="78"/>
      <c r="BF114" s="78"/>
      <c r="BG114" s="78"/>
      <c r="BH114" s="78"/>
      <c r="BI114" s="78"/>
      <c r="BJ114" s="78"/>
      <c r="BK114" s="78"/>
      <c r="BL114" s="78"/>
      <c r="BM114" s="78"/>
      <c r="BN114" s="78"/>
      <c r="BO114" s="78"/>
      <c r="BP114" s="18"/>
    </row>
    <row r="115" spans="1:68" s="17" customFormat="1" ht="92.4" x14ac:dyDescent="0.25">
      <c r="A115" s="156" t="s">
        <v>49</v>
      </c>
      <c r="B115" s="88"/>
      <c r="C115" s="132" t="s">
        <v>222</v>
      </c>
      <c r="D115" s="90" t="s">
        <v>16</v>
      </c>
      <c r="E115" s="90">
        <v>768</v>
      </c>
      <c r="F115" s="92" t="s">
        <v>223</v>
      </c>
      <c r="G115" s="93"/>
      <c r="H115" s="94">
        <f t="shared" si="12"/>
        <v>0</v>
      </c>
      <c r="I115" s="93"/>
      <c r="J115" s="95">
        <f t="shared" si="13"/>
        <v>0</v>
      </c>
      <c r="K115" s="96">
        <f t="shared" si="14"/>
        <v>0</v>
      </c>
      <c r="L115" s="96">
        <f t="shared" si="15"/>
        <v>0</v>
      </c>
      <c r="M115" s="104"/>
      <c r="N115" s="104"/>
      <c r="O115" s="104"/>
      <c r="P115" s="104"/>
      <c r="Q115" s="160"/>
      <c r="R115" s="78"/>
      <c r="S115" s="78"/>
      <c r="T115" s="78"/>
      <c r="U115" s="78"/>
      <c r="V115" s="78"/>
      <c r="W115" s="78"/>
      <c r="X115" s="78"/>
      <c r="Y115" s="78"/>
      <c r="Z115" s="78"/>
      <c r="AA115" s="78"/>
      <c r="AB115" s="78"/>
      <c r="AC115" s="78"/>
      <c r="AD115" s="78"/>
      <c r="AE115" s="78"/>
      <c r="AF115" s="78"/>
      <c r="AG115" s="78"/>
      <c r="AH115" s="78"/>
      <c r="AI115" s="78"/>
      <c r="AJ115" s="78"/>
      <c r="AK115" s="78"/>
      <c r="AL115" s="78"/>
      <c r="AM115" s="78"/>
      <c r="AN115" s="78"/>
      <c r="AO115" s="78"/>
      <c r="AP115" s="78"/>
      <c r="AQ115" s="78"/>
      <c r="AR115" s="78"/>
      <c r="AS115" s="78"/>
      <c r="AT115" s="78"/>
      <c r="AU115" s="78"/>
      <c r="AV115" s="78"/>
      <c r="AW115" s="78"/>
      <c r="AX115" s="78"/>
      <c r="AY115" s="78"/>
      <c r="AZ115" s="78"/>
      <c r="BA115" s="78"/>
      <c r="BB115" s="78"/>
      <c r="BC115" s="78"/>
      <c r="BD115" s="78"/>
      <c r="BE115" s="78"/>
      <c r="BF115" s="78"/>
      <c r="BG115" s="78"/>
      <c r="BH115" s="78"/>
      <c r="BI115" s="78"/>
      <c r="BJ115" s="78"/>
      <c r="BK115" s="78"/>
      <c r="BL115" s="78"/>
      <c r="BM115" s="78"/>
      <c r="BN115" s="78"/>
      <c r="BO115" s="78"/>
      <c r="BP115" s="18"/>
    </row>
    <row r="116" spans="1:68" s="17" customFormat="1" ht="105.6" x14ac:dyDescent="0.25">
      <c r="A116" s="156" t="s">
        <v>52</v>
      </c>
      <c r="B116" s="88"/>
      <c r="C116" s="132" t="s">
        <v>224</v>
      </c>
      <c r="D116" s="126" t="s">
        <v>16</v>
      </c>
      <c r="E116" s="90">
        <v>300</v>
      </c>
      <c r="F116" s="92" t="s">
        <v>225</v>
      </c>
      <c r="G116" s="93"/>
      <c r="H116" s="94">
        <f t="shared" si="12"/>
        <v>0</v>
      </c>
      <c r="I116" s="93"/>
      <c r="J116" s="95">
        <f t="shared" si="13"/>
        <v>0</v>
      </c>
      <c r="K116" s="96">
        <f t="shared" si="14"/>
        <v>0</v>
      </c>
      <c r="L116" s="96">
        <f t="shared" si="15"/>
        <v>0</v>
      </c>
      <c r="M116" s="104"/>
      <c r="N116" s="104"/>
      <c r="O116" s="104"/>
      <c r="P116" s="104"/>
      <c r="Q116" s="160"/>
      <c r="R116" s="78"/>
      <c r="S116" s="78"/>
      <c r="T116" s="78"/>
      <c r="U116" s="78"/>
      <c r="V116" s="78"/>
      <c r="W116" s="78"/>
      <c r="X116" s="78"/>
      <c r="Y116" s="78"/>
      <c r="Z116" s="78"/>
      <c r="AA116" s="78"/>
      <c r="AB116" s="78"/>
      <c r="AC116" s="78"/>
      <c r="AD116" s="78"/>
      <c r="AE116" s="78"/>
      <c r="AF116" s="78"/>
      <c r="AG116" s="78"/>
      <c r="AH116" s="78"/>
      <c r="AI116" s="78"/>
      <c r="AJ116" s="78"/>
      <c r="AK116" s="78"/>
      <c r="AL116" s="78"/>
      <c r="AM116" s="78"/>
      <c r="AN116" s="78"/>
      <c r="AO116" s="78"/>
      <c r="AP116" s="78"/>
      <c r="AQ116" s="78"/>
      <c r="AR116" s="78"/>
      <c r="AS116" s="78"/>
      <c r="AT116" s="78"/>
      <c r="AU116" s="78"/>
      <c r="AV116" s="78"/>
      <c r="AW116" s="78"/>
      <c r="AX116" s="78"/>
      <c r="AY116" s="78"/>
      <c r="AZ116" s="78"/>
      <c r="BA116" s="78"/>
      <c r="BB116" s="78"/>
      <c r="BC116" s="78"/>
      <c r="BD116" s="78"/>
      <c r="BE116" s="78"/>
      <c r="BF116" s="78"/>
      <c r="BG116" s="78"/>
      <c r="BH116" s="78"/>
      <c r="BI116" s="78"/>
      <c r="BJ116" s="78"/>
      <c r="BK116" s="78"/>
      <c r="BL116" s="78"/>
      <c r="BM116" s="78"/>
      <c r="BN116" s="78"/>
      <c r="BO116" s="78"/>
      <c r="BP116" s="18"/>
    </row>
    <row r="117" spans="1:68" s="17" customFormat="1" ht="92.4" x14ac:dyDescent="0.25">
      <c r="A117" s="156" t="s">
        <v>55</v>
      </c>
      <c r="B117" s="88"/>
      <c r="C117" s="132" t="s">
        <v>226</v>
      </c>
      <c r="D117" s="90" t="s">
        <v>16</v>
      </c>
      <c r="E117" s="126">
        <v>200</v>
      </c>
      <c r="F117" s="92" t="s">
        <v>227</v>
      </c>
      <c r="G117" s="93"/>
      <c r="H117" s="94">
        <f t="shared" si="12"/>
        <v>0</v>
      </c>
      <c r="I117" s="93"/>
      <c r="J117" s="95">
        <f t="shared" si="13"/>
        <v>0</v>
      </c>
      <c r="K117" s="96">
        <f t="shared" si="14"/>
        <v>0</v>
      </c>
      <c r="L117" s="96">
        <f t="shared" si="15"/>
        <v>0</v>
      </c>
      <c r="M117" s="104"/>
      <c r="N117" s="104"/>
      <c r="O117" s="104"/>
      <c r="P117" s="104"/>
      <c r="Q117" s="160"/>
      <c r="R117" s="78"/>
      <c r="S117" s="78"/>
      <c r="T117" s="78"/>
      <c r="U117" s="78"/>
      <c r="V117" s="78"/>
      <c r="W117" s="78"/>
      <c r="X117" s="78"/>
      <c r="Y117" s="78"/>
      <c r="Z117" s="78"/>
      <c r="AA117" s="78"/>
      <c r="AB117" s="78"/>
      <c r="AC117" s="78"/>
      <c r="AD117" s="78"/>
      <c r="AE117" s="78"/>
      <c r="AF117" s="78"/>
      <c r="AG117" s="78"/>
      <c r="AH117" s="78"/>
      <c r="AI117" s="78"/>
      <c r="AJ117" s="78"/>
      <c r="AK117" s="78"/>
      <c r="AL117" s="78"/>
      <c r="AM117" s="78"/>
      <c r="AN117" s="78"/>
      <c r="AO117" s="78"/>
      <c r="AP117" s="78"/>
      <c r="AQ117" s="78"/>
      <c r="AR117" s="78"/>
      <c r="AS117" s="78"/>
      <c r="AT117" s="78"/>
      <c r="AU117" s="78"/>
      <c r="AV117" s="78"/>
      <c r="AW117" s="78"/>
      <c r="AX117" s="78"/>
      <c r="AY117" s="78"/>
      <c r="AZ117" s="78"/>
      <c r="BA117" s="78"/>
      <c r="BB117" s="78"/>
      <c r="BC117" s="78"/>
      <c r="BD117" s="78"/>
      <c r="BE117" s="78"/>
      <c r="BF117" s="78"/>
      <c r="BG117" s="78"/>
      <c r="BH117" s="78"/>
      <c r="BI117" s="78"/>
      <c r="BJ117" s="78"/>
      <c r="BK117" s="78"/>
      <c r="BL117" s="78"/>
      <c r="BM117" s="78"/>
      <c r="BN117" s="78"/>
      <c r="BO117" s="78"/>
      <c r="BP117" s="18"/>
    </row>
    <row r="118" spans="1:68" s="17" customFormat="1" ht="15.6" x14ac:dyDescent="0.25">
      <c r="A118" s="161"/>
      <c r="B118" s="106"/>
      <c r="C118" s="107" t="s">
        <v>228</v>
      </c>
      <c r="D118" s="123"/>
      <c r="E118" s="123"/>
      <c r="F118" s="124"/>
      <c r="G118" s="125"/>
      <c r="H118" s="133">
        <f>SUM(H104:H117)</f>
        <v>0</v>
      </c>
      <c r="I118" s="125"/>
      <c r="J118" s="125"/>
      <c r="K118" s="112"/>
      <c r="L118" s="112">
        <f>SUM(L104:L117)</f>
        <v>0</v>
      </c>
      <c r="M118" s="134"/>
      <c r="N118" s="134"/>
      <c r="O118" s="134"/>
      <c r="P118" s="134"/>
      <c r="Q118" s="166"/>
      <c r="R118" s="78"/>
      <c r="S118" s="78"/>
      <c r="T118" s="78"/>
      <c r="U118" s="78"/>
      <c r="V118" s="78"/>
      <c r="W118" s="78"/>
      <c r="X118" s="78"/>
      <c r="Y118" s="78"/>
      <c r="Z118" s="78"/>
      <c r="AA118" s="78"/>
      <c r="AB118" s="78"/>
      <c r="AC118" s="78"/>
      <c r="AD118" s="78"/>
      <c r="AE118" s="78"/>
      <c r="AF118" s="78"/>
      <c r="AG118" s="78"/>
      <c r="AH118" s="78"/>
      <c r="AI118" s="78"/>
      <c r="AJ118" s="78"/>
      <c r="AK118" s="78"/>
      <c r="AL118" s="78"/>
      <c r="AM118" s="78"/>
      <c r="AN118" s="78"/>
      <c r="AO118" s="78"/>
      <c r="AP118" s="78"/>
      <c r="AQ118" s="78"/>
      <c r="AR118" s="78"/>
      <c r="AS118" s="78"/>
      <c r="AT118" s="78"/>
      <c r="AU118" s="78"/>
      <c r="AV118" s="78"/>
      <c r="AW118" s="78"/>
      <c r="AX118" s="78"/>
      <c r="AY118" s="78"/>
      <c r="AZ118" s="78"/>
      <c r="BA118" s="78"/>
      <c r="BB118" s="78"/>
      <c r="BC118" s="78"/>
      <c r="BD118" s="78"/>
      <c r="BE118" s="78"/>
      <c r="BF118" s="78"/>
      <c r="BG118" s="78"/>
      <c r="BH118" s="78"/>
      <c r="BI118" s="78"/>
      <c r="BJ118" s="78"/>
      <c r="BK118" s="78"/>
      <c r="BL118" s="78"/>
      <c r="BM118" s="78"/>
      <c r="BN118" s="78"/>
      <c r="BO118" s="78"/>
      <c r="BP118" s="18"/>
    </row>
    <row r="119" spans="1:68" s="17" customFormat="1" ht="16.2" thickBot="1" x14ac:dyDescent="0.3">
      <c r="A119" s="163"/>
      <c r="B119" s="85"/>
      <c r="C119" s="114" t="s">
        <v>229</v>
      </c>
      <c r="D119" s="85"/>
      <c r="E119" s="85"/>
      <c r="F119" s="86"/>
      <c r="G119" s="87"/>
      <c r="H119" s="135"/>
      <c r="I119" s="87"/>
      <c r="J119" s="87"/>
      <c r="K119" s="87"/>
      <c r="L119" s="87"/>
      <c r="M119" s="104"/>
      <c r="N119" s="104"/>
      <c r="O119" s="104"/>
      <c r="P119" s="104"/>
      <c r="Q119" s="164"/>
      <c r="R119" s="78"/>
      <c r="S119" s="78"/>
      <c r="T119" s="78"/>
      <c r="U119" s="78"/>
      <c r="V119" s="78"/>
      <c r="W119" s="78"/>
      <c r="X119" s="78"/>
      <c r="Y119" s="78"/>
      <c r="Z119" s="78"/>
      <c r="AA119" s="78"/>
      <c r="AB119" s="78"/>
      <c r="AC119" s="78"/>
      <c r="AD119" s="78"/>
      <c r="AE119" s="78"/>
      <c r="AF119" s="78"/>
      <c r="AG119" s="78"/>
      <c r="AH119" s="78"/>
      <c r="AI119" s="78"/>
      <c r="AJ119" s="78"/>
      <c r="AK119" s="78"/>
      <c r="AL119" s="78"/>
      <c r="AM119" s="78"/>
      <c r="AN119" s="78"/>
      <c r="AO119" s="78"/>
      <c r="AP119" s="78"/>
      <c r="AQ119" s="78"/>
      <c r="AR119" s="78"/>
      <c r="AS119" s="78"/>
      <c r="AT119" s="78"/>
      <c r="AU119" s="78"/>
      <c r="AV119" s="78"/>
      <c r="AW119" s="78"/>
      <c r="AX119" s="78"/>
      <c r="AY119" s="78"/>
      <c r="AZ119" s="78"/>
      <c r="BA119" s="78"/>
      <c r="BB119" s="78"/>
      <c r="BC119" s="78"/>
      <c r="BD119" s="78"/>
      <c r="BE119" s="78"/>
      <c r="BF119" s="78"/>
      <c r="BG119" s="78"/>
      <c r="BH119" s="78"/>
      <c r="BI119" s="78"/>
      <c r="BJ119" s="78"/>
      <c r="BK119" s="78"/>
      <c r="BL119" s="78"/>
      <c r="BM119" s="78"/>
      <c r="BN119" s="78"/>
      <c r="BO119" s="78"/>
      <c r="BP119" s="18"/>
    </row>
    <row r="120" spans="1:68" s="17" customFormat="1" thickBot="1" x14ac:dyDescent="0.3">
      <c r="A120" s="207">
        <v>1</v>
      </c>
      <c r="B120" s="208"/>
      <c r="C120" s="208">
        <v>2</v>
      </c>
      <c r="D120" s="208">
        <v>3</v>
      </c>
      <c r="E120" s="208">
        <v>4</v>
      </c>
      <c r="F120" s="209"/>
      <c r="G120" s="208">
        <v>5</v>
      </c>
      <c r="H120" s="208" t="s">
        <v>803</v>
      </c>
      <c r="I120" s="208">
        <v>7</v>
      </c>
      <c r="J120" s="208" t="s">
        <v>804</v>
      </c>
      <c r="K120" s="208" t="s">
        <v>805</v>
      </c>
      <c r="L120" s="210" t="s">
        <v>806</v>
      </c>
      <c r="M120" s="104"/>
      <c r="N120" s="104"/>
      <c r="O120" s="104"/>
      <c r="P120" s="104"/>
      <c r="Q120" s="160"/>
      <c r="R120" s="78"/>
      <c r="S120" s="78"/>
      <c r="T120" s="78"/>
      <c r="U120" s="78"/>
      <c r="V120" s="78"/>
      <c r="W120" s="78"/>
      <c r="X120" s="78"/>
      <c r="Y120" s="78"/>
      <c r="Z120" s="78"/>
      <c r="AA120" s="78"/>
      <c r="AB120" s="78"/>
      <c r="AC120" s="78"/>
      <c r="AD120" s="78"/>
      <c r="AE120" s="78"/>
      <c r="AF120" s="78"/>
      <c r="AG120" s="78"/>
      <c r="AH120" s="78"/>
      <c r="AI120" s="78"/>
      <c r="AJ120" s="78"/>
      <c r="AK120" s="78"/>
      <c r="AL120" s="78"/>
      <c r="AM120" s="78"/>
      <c r="AN120" s="78"/>
      <c r="AO120" s="78"/>
      <c r="AP120" s="78"/>
      <c r="AQ120" s="78"/>
      <c r="AR120" s="78"/>
      <c r="AS120" s="78"/>
      <c r="AT120" s="78"/>
      <c r="AU120" s="78"/>
      <c r="AV120" s="78"/>
      <c r="AW120" s="78"/>
      <c r="AX120" s="78"/>
      <c r="AY120" s="78"/>
      <c r="AZ120" s="78"/>
      <c r="BA120" s="78"/>
      <c r="BB120" s="78"/>
      <c r="BC120" s="78"/>
      <c r="BD120" s="78"/>
      <c r="BE120" s="78"/>
      <c r="BF120" s="78"/>
      <c r="BG120" s="78"/>
      <c r="BH120" s="78"/>
      <c r="BI120" s="78"/>
      <c r="BJ120" s="78"/>
      <c r="BK120" s="78"/>
      <c r="BL120" s="78"/>
      <c r="BM120" s="78"/>
      <c r="BN120" s="78"/>
      <c r="BO120" s="78"/>
      <c r="BP120" s="18"/>
    </row>
    <row r="121" spans="1:68" s="17" customFormat="1" ht="26.4" x14ac:dyDescent="0.25">
      <c r="A121" s="156" t="s">
        <v>14</v>
      </c>
      <c r="B121" s="88"/>
      <c r="C121" s="118" t="s">
        <v>230</v>
      </c>
      <c r="D121" s="90" t="s">
        <v>16</v>
      </c>
      <c r="E121" s="131" t="s">
        <v>231</v>
      </c>
      <c r="F121" s="92" t="s">
        <v>232</v>
      </c>
      <c r="G121" s="93"/>
      <c r="H121" s="94">
        <f>E121*G121</f>
        <v>0</v>
      </c>
      <c r="I121" s="93"/>
      <c r="J121" s="95">
        <f>I121/100*G121</f>
        <v>0</v>
      </c>
      <c r="K121" s="96">
        <f>G121+J121</f>
        <v>0</v>
      </c>
      <c r="L121" s="96">
        <f>E121*K121</f>
        <v>0</v>
      </c>
      <c r="M121" s="104"/>
      <c r="N121" s="104"/>
      <c r="O121" s="104"/>
      <c r="P121" s="104"/>
      <c r="Q121" s="160"/>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c r="AQ121" s="78"/>
      <c r="AR121" s="78"/>
      <c r="AS121" s="78"/>
      <c r="AT121" s="78"/>
      <c r="AU121" s="78"/>
      <c r="AV121" s="78"/>
      <c r="AW121" s="78"/>
      <c r="AX121" s="78"/>
      <c r="AY121" s="78"/>
      <c r="AZ121" s="78"/>
      <c r="BA121" s="78"/>
      <c r="BB121" s="78"/>
      <c r="BC121" s="78"/>
      <c r="BD121" s="78"/>
      <c r="BE121" s="78"/>
      <c r="BF121" s="78"/>
      <c r="BG121" s="78"/>
      <c r="BH121" s="78"/>
      <c r="BI121" s="78"/>
      <c r="BJ121" s="78"/>
      <c r="BK121" s="78"/>
      <c r="BL121" s="78"/>
      <c r="BM121" s="78"/>
      <c r="BN121" s="78"/>
      <c r="BO121" s="78"/>
      <c r="BP121" s="18"/>
    </row>
    <row r="122" spans="1:68" s="17" customFormat="1" ht="52.8" x14ac:dyDescent="0.25">
      <c r="A122" s="156" t="s">
        <v>18</v>
      </c>
      <c r="B122" s="88"/>
      <c r="C122" s="116" t="s">
        <v>233</v>
      </c>
      <c r="D122" s="90" t="s">
        <v>16</v>
      </c>
      <c r="E122" s="131" t="s">
        <v>234</v>
      </c>
      <c r="F122" s="92" t="s">
        <v>235</v>
      </c>
      <c r="G122" s="93"/>
      <c r="H122" s="94">
        <f t="shared" ref="H122:H150" si="16">E122*G122</f>
        <v>0</v>
      </c>
      <c r="I122" s="93"/>
      <c r="J122" s="95">
        <f t="shared" ref="J122:J150" si="17">I122/100*G122</f>
        <v>0</v>
      </c>
      <c r="K122" s="96">
        <f t="shared" ref="K122:K150" si="18">G122+J122</f>
        <v>0</v>
      </c>
      <c r="L122" s="96">
        <f t="shared" ref="L122:L150" si="19">E122*K122</f>
        <v>0</v>
      </c>
      <c r="M122" s="104"/>
      <c r="N122" s="104"/>
      <c r="O122" s="104"/>
      <c r="P122" s="104"/>
      <c r="Q122" s="160"/>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c r="AT122" s="78"/>
      <c r="AU122" s="78"/>
      <c r="AV122" s="78"/>
      <c r="AW122" s="78"/>
      <c r="AX122" s="78"/>
      <c r="AY122" s="78"/>
      <c r="AZ122" s="78"/>
      <c r="BA122" s="78"/>
      <c r="BB122" s="78"/>
      <c r="BC122" s="78"/>
      <c r="BD122" s="78"/>
      <c r="BE122" s="78"/>
      <c r="BF122" s="78"/>
      <c r="BG122" s="78"/>
      <c r="BH122" s="78"/>
      <c r="BI122" s="78"/>
      <c r="BJ122" s="78"/>
      <c r="BK122" s="78"/>
      <c r="BL122" s="78"/>
      <c r="BM122" s="78"/>
      <c r="BN122" s="78"/>
      <c r="BO122" s="78"/>
      <c r="BP122" s="18"/>
    </row>
    <row r="123" spans="1:68" s="17" customFormat="1" ht="52.8" x14ac:dyDescent="0.25">
      <c r="A123" s="156" t="s">
        <v>21</v>
      </c>
      <c r="B123" s="88"/>
      <c r="C123" s="116" t="s">
        <v>236</v>
      </c>
      <c r="D123" s="90" t="s">
        <v>16</v>
      </c>
      <c r="E123" s="131" t="s">
        <v>237</v>
      </c>
      <c r="F123" s="92" t="s">
        <v>238</v>
      </c>
      <c r="G123" s="93"/>
      <c r="H123" s="94">
        <f t="shared" si="16"/>
        <v>0</v>
      </c>
      <c r="I123" s="93"/>
      <c r="J123" s="95">
        <f t="shared" si="17"/>
        <v>0</v>
      </c>
      <c r="K123" s="96">
        <f t="shared" si="18"/>
        <v>0</v>
      </c>
      <c r="L123" s="96">
        <f t="shared" si="19"/>
        <v>0</v>
      </c>
      <c r="M123" s="104"/>
      <c r="N123" s="104"/>
      <c r="O123" s="104"/>
      <c r="P123" s="104"/>
      <c r="Q123" s="160"/>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c r="BI123" s="78"/>
      <c r="BJ123" s="78"/>
      <c r="BK123" s="78"/>
      <c r="BL123" s="78"/>
      <c r="BM123" s="78"/>
      <c r="BN123" s="78"/>
      <c r="BO123" s="78"/>
      <c r="BP123" s="18"/>
    </row>
    <row r="124" spans="1:68" s="17" customFormat="1" ht="52.8" x14ac:dyDescent="0.25">
      <c r="A124" s="156" t="s">
        <v>24</v>
      </c>
      <c r="B124" s="88"/>
      <c r="C124" s="116" t="s">
        <v>239</v>
      </c>
      <c r="D124" s="90" t="s">
        <v>16</v>
      </c>
      <c r="E124" s="131" t="s">
        <v>237</v>
      </c>
      <c r="F124" s="92" t="s">
        <v>240</v>
      </c>
      <c r="G124" s="93"/>
      <c r="H124" s="94">
        <f t="shared" si="16"/>
        <v>0</v>
      </c>
      <c r="I124" s="93"/>
      <c r="J124" s="95">
        <f t="shared" si="17"/>
        <v>0</v>
      </c>
      <c r="K124" s="96">
        <f t="shared" si="18"/>
        <v>0</v>
      </c>
      <c r="L124" s="96">
        <f t="shared" si="19"/>
        <v>0</v>
      </c>
      <c r="M124" s="104"/>
      <c r="N124" s="104"/>
      <c r="O124" s="104"/>
      <c r="P124" s="104"/>
      <c r="Q124" s="160"/>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c r="AT124" s="78"/>
      <c r="AU124" s="78"/>
      <c r="AV124" s="78"/>
      <c r="AW124" s="78"/>
      <c r="AX124" s="78"/>
      <c r="AY124" s="78"/>
      <c r="AZ124" s="78"/>
      <c r="BA124" s="78"/>
      <c r="BB124" s="78"/>
      <c r="BC124" s="78"/>
      <c r="BD124" s="78"/>
      <c r="BE124" s="78"/>
      <c r="BF124" s="78"/>
      <c r="BG124" s="78"/>
      <c r="BH124" s="78"/>
      <c r="BI124" s="78"/>
      <c r="BJ124" s="78"/>
      <c r="BK124" s="78"/>
      <c r="BL124" s="78"/>
      <c r="BM124" s="78"/>
      <c r="BN124" s="78"/>
      <c r="BO124" s="78"/>
      <c r="BP124" s="18"/>
    </row>
    <row r="125" spans="1:68" s="17" customFormat="1" ht="66" x14ac:dyDescent="0.25">
      <c r="A125" s="156" t="s">
        <v>28</v>
      </c>
      <c r="B125" s="88"/>
      <c r="C125" s="118" t="s">
        <v>241</v>
      </c>
      <c r="D125" s="90" t="s">
        <v>16</v>
      </c>
      <c r="E125" s="131" t="s">
        <v>242</v>
      </c>
      <c r="F125" s="92" t="s">
        <v>243</v>
      </c>
      <c r="G125" s="93"/>
      <c r="H125" s="94">
        <f t="shared" si="16"/>
        <v>0</v>
      </c>
      <c r="I125" s="93"/>
      <c r="J125" s="95">
        <f t="shared" si="17"/>
        <v>0</v>
      </c>
      <c r="K125" s="96">
        <f t="shared" si="18"/>
        <v>0</v>
      </c>
      <c r="L125" s="96">
        <f t="shared" si="19"/>
        <v>0</v>
      </c>
      <c r="M125" s="104"/>
      <c r="N125" s="104"/>
      <c r="O125" s="104"/>
      <c r="P125" s="104"/>
      <c r="Q125" s="160"/>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c r="BI125" s="78"/>
      <c r="BJ125" s="78"/>
      <c r="BK125" s="78"/>
      <c r="BL125" s="78"/>
      <c r="BM125" s="78"/>
      <c r="BN125" s="78"/>
      <c r="BO125" s="78"/>
      <c r="BP125" s="18"/>
    </row>
    <row r="126" spans="1:68" s="17" customFormat="1" ht="52.8" x14ac:dyDescent="0.25">
      <c r="A126" s="156" t="s">
        <v>31</v>
      </c>
      <c r="B126" s="88"/>
      <c r="C126" s="116" t="s">
        <v>244</v>
      </c>
      <c r="D126" s="90" t="s">
        <v>16</v>
      </c>
      <c r="E126" s="131" t="s">
        <v>245</v>
      </c>
      <c r="F126" s="92" t="s">
        <v>246</v>
      </c>
      <c r="G126" s="93"/>
      <c r="H126" s="94">
        <f t="shared" si="16"/>
        <v>0</v>
      </c>
      <c r="I126" s="93"/>
      <c r="J126" s="95">
        <f t="shared" si="17"/>
        <v>0</v>
      </c>
      <c r="K126" s="96">
        <f t="shared" si="18"/>
        <v>0</v>
      </c>
      <c r="L126" s="96">
        <f t="shared" si="19"/>
        <v>0</v>
      </c>
      <c r="M126" s="104"/>
      <c r="N126" s="104"/>
      <c r="O126" s="104"/>
      <c r="P126" s="104"/>
      <c r="Q126" s="160"/>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c r="AT126" s="78"/>
      <c r="AU126" s="78"/>
      <c r="AV126" s="78"/>
      <c r="AW126" s="78"/>
      <c r="AX126" s="78"/>
      <c r="AY126" s="78"/>
      <c r="AZ126" s="78"/>
      <c r="BA126" s="78"/>
      <c r="BB126" s="78"/>
      <c r="BC126" s="78"/>
      <c r="BD126" s="78"/>
      <c r="BE126" s="78"/>
      <c r="BF126" s="78"/>
      <c r="BG126" s="78"/>
      <c r="BH126" s="78"/>
      <c r="BI126" s="78"/>
      <c r="BJ126" s="78"/>
      <c r="BK126" s="78"/>
      <c r="BL126" s="78"/>
      <c r="BM126" s="78"/>
      <c r="BN126" s="78"/>
      <c r="BO126" s="78"/>
      <c r="BP126" s="18"/>
    </row>
    <row r="127" spans="1:68" s="17" customFormat="1" ht="26.4" x14ac:dyDescent="0.25">
      <c r="A127" s="156" t="s">
        <v>34</v>
      </c>
      <c r="B127" s="88"/>
      <c r="C127" s="116" t="s">
        <v>247</v>
      </c>
      <c r="D127" s="90" t="s">
        <v>16</v>
      </c>
      <c r="E127" s="131" t="s">
        <v>248</v>
      </c>
      <c r="F127" s="92" t="s">
        <v>249</v>
      </c>
      <c r="G127" s="93"/>
      <c r="H127" s="94">
        <f t="shared" si="16"/>
        <v>0</v>
      </c>
      <c r="I127" s="93"/>
      <c r="J127" s="95">
        <f t="shared" si="17"/>
        <v>0</v>
      </c>
      <c r="K127" s="96">
        <f t="shared" si="18"/>
        <v>0</v>
      </c>
      <c r="L127" s="96">
        <f t="shared" si="19"/>
        <v>0</v>
      </c>
      <c r="M127" s="104"/>
      <c r="N127" s="104"/>
      <c r="O127" s="104"/>
      <c r="P127" s="104"/>
      <c r="Q127" s="160"/>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c r="AT127" s="78"/>
      <c r="AU127" s="78"/>
      <c r="AV127" s="78"/>
      <c r="AW127" s="78"/>
      <c r="AX127" s="78"/>
      <c r="AY127" s="78"/>
      <c r="AZ127" s="78"/>
      <c r="BA127" s="78"/>
      <c r="BB127" s="78"/>
      <c r="BC127" s="78"/>
      <c r="BD127" s="78"/>
      <c r="BE127" s="78"/>
      <c r="BF127" s="78"/>
      <c r="BG127" s="78"/>
      <c r="BH127" s="78"/>
      <c r="BI127" s="78"/>
      <c r="BJ127" s="78"/>
      <c r="BK127" s="78"/>
      <c r="BL127" s="78"/>
      <c r="BM127" s="78"/>
      <c r="BN127" s="78"/>
      <c r="BO127" s="78"/>
      <c r="BP127" s="18"/>
    </row>
    <row r="128" spans="1:68" s="17" customFormat="1" ht="26.4" x14ac:dyDescent="0.25">
      <c r="A128" s="156" t="s">
        <v>37</v>
      </c>
      <c r="B128" s="88"/>
      <c r="C128" s="118" t="s">
        <v>250</v>
      </c>
      <c r="D128" s="90" t="s">
        <v>16</v>
      </c>
      <c r="E128" s="131" t="s">
        <v>231</v>
      </c>
      <c r="F128" s="92" t="s">
        <v>251</v>
      </c>
      <c r="G128" s="93"/>
      <c r="H128" s="94">
        <f t="shared" si="16"/>
        <v>0</v>
      </c>
      <c r="I128" s="93"/>
      <c r="J128" s="95">
        <f t="shared" si="17"/>
        <v>0</v>
      </c>
      <c r="K128" s="96">
        <f t="shared" si="18"/>
        <v>0</v>
      </c>
      <c r="L128" s="96">
        <f t="shared" si="19"/>
        <v>0</v>
      </c>
      <c r="M128" s="104"/>
      <c r="N128" s="104"/>
      <c r="O128" s="104"/>
      <c r="P128" s="104"/>
      <c r="Q128" s="160"/>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c r="AT128" s="78"/>
      <c r="AU128" s="78"/>
      <c r="AV128" s="78"/>
      <c r="AW128" s="78"/>
      <c r="AX128" s="78"/>
      <c r="AY128" s="78"/>
      <c r="AZ128" s="78"/>
      <c r="BA128" s="78"/>
      <c r="BB128" s="78"/>
      <c r="BC128" s="78"/>
      <c r="BD128" s="78"/>
      <c r="BE128" s="78"/>
      <c r="BF128" s="78"/>
      <c r="BG128" s="78"/>
      <c r="BH128" s="78"/>
      <c r="BI128" s="78"/>
      <c r="BJ128" s="78"/>
      <c r="BK128" s="78"/>
      <c r="BL128" s="78"/>
      <c r="BM128" s="78"/>
      <c r="BN128" s="78"/>
      <c r="BO128" s="78"/>
      <c r="BP128" s="18"/>
    </row>
    <row r="129" spans="1:68" s="17" customFormat="1" ht="26.4" x14ac:dyDescent="0.25">
      <c r="A129" s="156" t="s">
        <v>40</v>
      </c>
      <c r="B129" s="88"/>
      <c r="C129" s="116" t="s">
        <v>252</v>
      </c>
      <c r="D129" s="90" t="s">
        <v>16</v>
      </c>
      <c r="E129" s="131" t="s">
        <v>253</v>
      </c>
      <c r="F129" s="92" t="s">
        <v>254</v>
      </c>
      <c r="G129" s="93"/>
      <c r="H129" s="94">
        <f t="shared" si="16"/>
        <v>0</v>
      </c>
      <c r="I129" s="93"/>
      <c r="J129" s="95">
        <f t="shared" si="17"/>
        <v>0</v>
      </c>
      <c r="K129" s="96">
        <f t="shared" si="18"/>
        <v>0</v>
      </c>
      <c r="L129" s="96">
        <f t="shared" si="19"/>
        <v>0</v>
      </c>
      <c r="M129" s="104"/>
      <c r="N129" s="104"/>
      <c r="O129" s="104"/>
      <c r="P129" s="104"/>
      <c r="Q129" s="160"/>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c r="AT129" s="78"/>
      <c r="AU129" s="78"/>
      <c r="AV129" s="78"/>
      <c r="AW129" s="78"/>
      <c r="AX129" s="78"/>
      <c r="AY129" s="78"/>
      <c r="AZ129" s="78"/>
      <c r="BA129" s="78"/>
      <c r="BB129" s="78"/>
      <c r="BC129" s="78"/>
      <c r="BD129" s="78"/>
      <c r="BE129" s="78"/>
      <c r="BF129" s="78"/>
      <c r="BG129" s="78"/>
      <c r="BH129" s="78"/>
      <c r="BI129" s="78"/>
      <c r="BJ129" s="78"/>
      <c r="BK129" s="78"/>
      <c r="BL129" s="78"/>
      <c r="BM129" s="78"/>
      <c r="BN129" s="78"/>
      <c r="BO129" s="78"/>
      <c r="BP129" s="18"/>
    </row>
    <row r="130" spans="1:68" s="17" customFormat="1" ht="26.4" x14ac:dyDescent="0.25">
      <c r="A130" s="156" t="s">
        <v>43</v>
      </c>
      <c r="B130" s="88"/>
      <c r="C130" s="116" t="s">
        <v>255</v>
      </c>
      <c r="D130" s="126" t="s">
        <v>16</v>
      </c>
      <c r="E130" s="131" t="s">
        <v>199</v>
      </c>
      <c r="F130" s="92" t="s">
        <v>256</v>
      </c>
      <c r="G130" s="93"/>
      <c r="H130" s="94">
        <f t="shared" si="16"/>
        <v>0</v>
      </c>
      <c r="I130" s="93"/>
      <c r="J130" s="95">
        <f t="shared" si="17"/>
        <v>0</v>
      </c>
      <c r="K130" s="96">
        <f t="shared" si="18"/>
        <v>0</v>
      </c>
      <c r="L130" s="96">
        <f t="shared" si="19"/>
        <v>0</v>
      </c>
      <c r="M130" s="104"/>
      <c r="N130" s="104"/>
      <c r="O130" s="104"/>
      <c r="P130" s="104"/>
      <c r="Q130" s="160"/>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c r="AT130" s="78"/>
      <c r="AU130" s="78"/>
      <c r="AV130" s="78"/>
      <c r="AW130" s="78"/>
      <c r="AX130" s="78"/>
      <c r="AY130" s="78"/>
      <c r="AZ130" s="78"/>
      <c r="BA130" s="78"/>
      <c r="BB130" s="78"/>
      <c r="BC130" s="78"/>
      <c r="BD130" s="78"/>
      <c r="BE130" s="78"/>
      <c r="BF130" s="78"/>
      <c r="BG130" s="78"/>
      <c r="BH130" s="78"/>
      <c r="BI130" s="78"/>
      <c r="BJ130" s="78"/>
      <c r="BK130" s="78"/>
      <c r="BL130" s="78"/>
      <c r="BM130" s="78"/>
      <c r="BN130" s="78"/>
      <c r="BO130" s="78"/>
      <c r="BP130" s="18"/>
    </row>
    <row r="131" spans="1:68" s="17" customFormat="1" ht="39.6" x14ac:dyDescent="0.25">
      <c r="A131" s="156" t="s">
        <v>46</v>
      </c>
      <c r="B131" s="88"/>
      <c r="C131" s="118" t="s">
        <v>257</v>
      </c>
      <c r="D131" s="90" t="s">
        <v>16</v>
      </c>
      <c r="E131" s="131" t="s">
        <v>258</v>
      </c>
      <c r="F131" s="92" t="s">
        <v>259</v>
      </c>
      <c r="G131" s="93"/>
      <c r="H131" s="94">
        <f t="shared" si="16"/>
        <v>0</v>
      </c>
      <c r="I131" s="93"/>
      <c r="J131" s="95">
        <f t="shared" si="17"/>
        <v>0</v>
      </c>
      <c r="K131" s="96">
        <f t="shared" si="18"/>
        <v>0</v>
      </c>
      <c r="L131" s="96">
        <f t="shared" si="19"/>
        <v>0</v>
      </c>
      <c r="M131" s="104"/>
      <c r="N131" s="104"/>
      <c r="O131" s="104"/>
      <c r="P131" s="104"/>
      <c r="Q131" s="160"/>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c r="AT131" s="78"/>
      <c r="AU131" s="78"/>
      <c r="AV131" s="78"/>
      <c r="AW131" s="78"/>
      <c r="AX131" s="78"/>
      <c r="AY131" s="78"/>
      <c r="AZ131" s="78"/>
      <c r="BA131" s="78"/>
      <c r="BB131" s="78"/>
      <c r="BC131" s="78"/>
      <c r="BD131" s="78"/>
      <c r="BE131" s="78"/>
      <c r="BF131" s="78"/>
      <c r="BG131" s="78"/>
      <c r="BH131" s="78"/>
      <c r="BI131" s="78"/>
      <c r="BJ131" s="78"/>
      <c r="BK131" s="78"/>
      <c r="BL131" s="78"/>
      <c r="BM131" s="78"/>
      <c r="BN131" s="78"/>
      <c r="BO131" s="78"/>
      <c r="BP131" s="18"/>
    </row>
    <row r="132" spans="1:68" s="17" customFormat="1" ht="26.4" x14ac:dyDescent="0.25">
      <c r="A132" s="156" t="s">
        <v>49</v>
      </c>
      <c r="B132" s="88"/>
      <c r="C132" s="116" t="s">
        <v>260</v>
      </c>
      <c r="D132" s="90" t="s">
        <v>16</v>
      </c>
      <c r="E132" s="131" t="s">
        <v>234</v>
      </c>
      <c r="F132" s="92" t="s">
        <v>261</v>
      </c>
      <c r="G132" s="93"/>
      <c r="H132" s="94">
        <f t="shared" si="16"/>
        <v>0</v>
      </c>
      <c r="I132" s="93"/>
      <c r="J132" s="95">
        <f t="shared" si="17"/>
        <v>0</v>
      </c>
      <c r="K132" s="96">
        <f t="shared" si="18"/>
        <v>0</v>
      </c>
      <c r="L132" s="96">
        <f t="shared" si="19"/>
        <v>0</v>
      </c>
      <c r="M132" s="104"/>
      <c r="N132" s="104"/>
      <c r="O132" s="104"/>
      <c r="P132" s="104"/>
      <c r="Q132" s="160"/>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c r="AT132" s="78"/>
      <c r="AU132" s="78"/>
      <c r="AV132" s="78"/>
      <c r="AW132" s="78"/>
      <c r="AX132" s="78"/>
      <c r="AY132" s="78"/>
      <c r="AZ132" s="78"/>
      <c r="BA132" s="78"/>
      <c r="BB132" s="78"/>
      <c r="BC132" s="78"/>
      <c r="BD132" s="78"/>
      <c r="BE132" s="78"/>
      <c r="BF132" s="78"/>
      <c r="BG132" s="78"/>
      <c r="BH132" s="78"/>
      <c r="BI132" s="78"/>
      <c r="BJ132" s="78"/>
      <c r="BK132" s="78"/>
      <c r="BL132" s="78"/>
      <c r="BM132" s="78"/>
      <c r="BN132" s="78"/>
      <c r="BO132" s="78"/>
      <c r="BP132" s="18"/>
    </row>
    <row r="133" spans="1:68" s="17" customFormat="1" ht="26.4" x14ac:dyDescent="0.25">
      <c r="A133" s="156" t="s">
        <v>52</v>
      </c>
      <c r="B133" s="88"/>
      <c r="C133" s="116" t="s">
        <v>262</v>
      </c>
      <c r="D133" s="90" t="s">
        <v>16</v>
      </c>
      <c r="E133" s="131" t="s">
        <v>263</v>
      </c>
      <c r="F133" s="92" t="s">
        <v>264</v>
      </c>
      <c r="G133" s="93"/>
      <c r="H133" s="94">
        <f t="shared" si="16"/>
        <v>0</v>
      </c>
      <c r="I133" s="93"/>
      <c r="J133" s="95">
        <f t="shared" si="17"/>
        <v>0</v>
      </c>
      <c r="K133" s="96">
        <f t="shared" si="18"/>
        <v>0</v>
      </c>
      <c r="L133" s="96">
        <f t="shared" si="19"/>
        <v>0</v>
      </c>
      <c r="M133" s="104"/>
      <c r="N133" s="104"/>
      <c r="O133" s="104"/>
      <c r="P133" s="104"/>
      <c r="Q133" s="160"/>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c r="AT133" s="78"/>
      <c r="AU133" s="78"/>
      <c r="AV133" s="78"/>
      <c r="AW133" s="78"/>
      <c r="AX133" s="78"/>
      <c r="AY133" s="78"/>
      <c r="AZ133" s="78"/>
      <c r="BA133" s="78"/>
      <c r="BB133" s="78"/>
      <c r="BC133" s="78"/>
      <c r="BD133" s="78"/>
      <c r="BE133" s="78"/>
      <c r="BF133" s="78"/>
      <c r="BG133" s="78"/>
      <c r="BH133" s="78"/>
      <c r="BI133" s="78"/>
      <c r="BJ133" s="78"/>
      <c r="BK133" s="78"/>
      <c r="BL133" s="78"/>
      <c r="BM133" s="78"/>
      <c r="BN133" s="78"/>
      <c r="BO133" s="78"/>
      <c r="BP133" s="18"/>
    </row>
    <row r="134" spans="1:68" s="17" customFormat="1" ht="26.4" x14ac:dyDescent="0.25">
      <c r="A134" s="156" t="s">
        <v>55</v>
      </c>
      <c r="B134" s="88"/>
      <c r="C134" s="116" t="s">
        <v>265</v>
      </c>
      <c r="D134" s="126" t="s">
        <v>16</v>
      </c>
      <c r="E134" s="131" t="s">
        <v>253</v>
      </c>
      <c r="F134" s="92" t="s">
        <v>266</v>
      </c>
      <c r="G134" s="93"/>
      <c r="H134" s="94">
        <f t="shared" si="16"/>
        <v>0</v>
      </c>
      <c r="I134" s="93"/>
      <c r="J134" s="95">
        <f t="shared" si="17"/>
        <v>0</v>
      </c>
      <c r="K134" s="96">
        <f t="shared" si="18"/>
        <v>0</v>
      </c>
      <c r="L134" s="96">
        <f t="shared" si="19"/>
        <v>0</v>
      </c>
      <c r="M134" s="104"/>
      <c r="N134" s="104"/>
      <c r="O134" s="104"/>
      <c r="P134" s="104"/>
      <c r="Q134" s="160"/>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c r="AT134" s="78"/>
      <c r="AU134" s="78"/>
      <c r="AV134" s="78"/>
      <c r="AW134" s="78"/>
      <c r="AX134" s="78"/>
      <c r="AY134" s="78"/>
      <c r="AZ134" s="78"/>
      <c r="BA134" s="78"/>
      <c r="BB134" s="78"/>
      <c r="BC134" s="78"/>
      <c r="BD134" s="78"/>
      <c r="BE134" s="78"/>
      <c r="BF134" s="78"/>
      <c r="BG134" s="78"/>
      <c r="BH134" s="78"/>
      <c r="BI134" s="78"/>
      <c r="BJ134" s="78"/>
      <c r="BK134" s="78"/>
      <c r="BL134" s="78"/>
      <c r="BM134" s="78"/>
      <c r="BN134" s="78"/>
      <c r="BO134" s="78"/>
      <c r="BP134" s="18"/>
    </row>
    <row r="135" spans="1:68" s="17" customFormat="1" ht="39.6" x14ac:dyDescent="0.25">
      <c r="A135" s="156" t="s">
        <v>58</v>
      </c>
      <c r="B135" s="88"/>
      <c r="C135" s="116" t="s">
        <v>267</v>
      </c>
      <c r="D135" s="90" t="s">
        <v>26</v>
      </c>
      <c r="E135" s="131" t="s">
        <v>199</v>
      </c>
      <c r="F135" s="92" t="s">
        <v>268</v>
      </c>
      <c r="G135" s="93"/>
      <c r="H135" s="94">
        <f t="shared" si="16"/>
        <v>0</v>
      </c>
      <c r="I135" s="93"/>
      <c r="J135" s="95">
        <f t="shared" si="17"/>
        <v>0</v>
      </c>
      <c r="K135" s="96">
        <f t="shared" si="18"/>
        <v>0</v>
      </c>
      <c r="L135" s="96">
        <f t="shared" si="19"/>
        <v>0</v>
      </c>
      <c r="M135" s="104"/>
      <c r="N135" s="104"/>
      <c r="O135" s="104"/>
      <c r="P135" s="104"/>
      <c r="Q135" s="160"/>
      <c r="R135" s="78"/>
      <c r="S135" s="78"/>
      <c r="T135" s="78"/>
      <c r="U135" s="78"/>
      <c r="V135" s="78"/>
      <c r="W135" s="78"/>
      <c r="X135" s="78"/>
      <c r="Y135" s="78"/>
      <c r="Z135" s="78"/>
      <c r="AA135" s="78"/>
      <c r="AB135" s="78"/>
      <c r="AC135" s="78"/>
      <c r="AD135" s="78"/>
      <c r="AE135" s="78"/>
      <c r="AF135" s="78"/>
      <c r="AG135" s="78"/>
      <c r="AH135" s="78"/>
      <c r="AI135" s="78"/>
      <c r="AJ135" s="78"/>
      <c r="AK135" s="78"/>
      <c r="AL135" s="78"/>
      <c r="AM135" s="78"/>
      <c r="AN135" s="78"/>
      <c r="AO135" s="78"/>
      <c r="AP135" s="78"/>
      <c r="AQ135" s="78"/>
      <c r="AR135" s="78"/>
      <c r="AS135" s="78"/>
      <c r="AT135" s="78"/>
      <c r="AU135" s="78"/>
      <c r="AV135" s="78"/>
      <c r="AW135" s="78"/>
      <c r="AX135" s="78"/>
      <c r="AY135" s="78"/>
      <c r="AZ135" s="78"/>
      <c r="BA135" s="78"/>
      <c r="BB135" s="78"/>
      <c r="BC135" s="78"/>
      <c r="BD135" s="78"/>
      <c r="BE135" s="78"/>
      <c r="BF135" s="78"/>
      <c r="BG135" s="78"/>
      <c r="BH135" s="78"/>
      <c r="BI135" s="78"/>
      <c r="BJ135" s="78"/>
      <c r="BK135" s="78"/>
      <c r="BL135" s="78"/>
      <c r="BM135" s="78"/>
      <c r="BN135" s="78"/>
      <c r="BO135" s="78"/>
      <c r="BP135" s="18"/>
    </row>
    <row r="136" spans="1:68" s="12" customFormat="1" ht="39.6" x14ac:dyDescent="0.25">
      <c r="A136" s="156" t="s">
        <v>61</v>
      </c>
      <c r="B136" s="88"/>
      <c r="C136" s="116" t="s">
        <v>269</v>
      </c>
      <c r="D136" s="90" t="s">
        <v>26</v>
      </c>
      <c r="E136" s="131" t="s">
        <v>253</v>
      </c>
      <c r="F136" s="92" t="s">
        <v>270</v>
      </c>
      <c r="G136" s="93"/>
      <c r="H136" s="94">
        <f t="shared" si="16"/>
        <v>0</v>
      </c>
      <c r="I136" s="93"/>
      <c r="J136" s="95">
        <f t="shared" si="17"/>
        <v>0</v>
      </c>
      <c r="K136" s="96">
        <f t="shared" si="18"/>
        <v>0</v>
      </c>
      <c r="L136" s="96">
        <f t="shared" si="19"/>
        <v>0</v>
      </c>
      <c r="M136" s="104"/>
      <c r="N136" s="104"/>
      <c r="O136" s="104"/>
      <c r="P136" s="104"/>
      <c r="Q136" s="160"/>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76"/>
      <c r="AP136" s="76"/>
      <c r="AQ136" s="76"/>
      <c r="AR136" s="76"/>
      <c r="AS136" s="76"/>
      <c r="AT136" s="76"/>
      <c r="AU136" s="76"/>
      <c r="AV136" s="76"/>
      <c r="AW136" s="76"/>
      <c r="AX136" s="76"/>
      <c r="AY136" s="76"/>
      <c r="AZ136" s="76"/>
      <c r="BA136" s="76"/>
      <c r="BB136" s="76"/>
      <c r="BC136" s="76"/>
      <c r="BD136" s="76"/>
      <c r="BE136" s="76"/>
      <c r="BF136" s="76"/>
      <c r="BG136" s="76"/>
      <c r="BH136" s="76"/>
      <c r="BI136" s="76"/>
      <c r="BJ136" s="76"/>
      <c r="BK136" s="76"/>
      <c r="BL136" s="76"/>
      <c r="BM136" s="76"/>
      <c r="BN136" s="76"/>
      <c r="BO136" s="76"/>
      <c r="BP136" s="14"/>
    </row>
    <row r="137" spans="1:68" s="17" customFormat="1" ht="159" customHeight="1" x14ac:dyDescent="0.25">
      <c r="A137" s="156" t="s">
        <v>64</v>
      </c>
      <c r="B137" s="88"/>
      <c r="C137" s="118" t="s">
        <v>271</v>
      </c>
      <c r="D137" s="90" t="s">
        <v>16</v>
      </c>
      <c r="E137" s="131" t="s">
        <v>231</v>
      </c>
      <c r="F137" s="92" t="s">
        <v>272</v>
      </c>
      <c r="G137" s="93"/>
      <c r="H137" s="94">
        <f t="shared" si="16"/>
        <v>0</v>
      </c>
      <c r="I137" s="93"/>
      <c r="J137" s="95">
        <f t="shared" si="17"/>
        <v>0</v>
      </c>
      <c r="K137" s="96">
        <f t="shared" si="18"/>
        <v>0</v>
      </c>
      <c r="L137" s="96">
        <f t="shared" si="19"/>
        <v>0</v>
      </c>
      <c r="M137" s="104"/>
      <c r="N137" s="104"/>
      <c r="O137" s="104"/>
      <c r="P137" s="104"/>
      <c r="Q137" s="160"/>
      <c r="R137" s="78"/>
      <c r="S137" s="78"/>
      <c r="T137" s="78"/>
      <c r="U137" s="78"/>
      <c r="V137" s="78"/>
      <c r="W137" s="78"/>
      <c r="X137" s="78"/>
      <c r="Y137" s="78"/>
      <c r="Z137" s="78"/>
      <c r="AA137" s="78"/>
      <c r="AB137" s="78"/>
      <c r="AC137" s="78"/>
      <c r="AD137" s="78"/>
      <c r="AE137" s="78"/>
      <c r="AF137" s="78"/>
      <c r="AG137" s="78"/>
      <c r="AH137" s="78"/>
      <c r="AI137" s="78"/>
      <c r="AJ137" s="78"/>
      <c r="AK137" s="78"/>
      <c r="AL137" s="78"/>
      <c r="AM137" s="78"/>
      <c r="AN137" s="78"/>
      <c r="AO137" s="78"/>
      <c r="AP137" s="78"/>
      <c r="AQ137" s="78"/>
      <c r="AR137" s="78"/>
      <c r="AS137" s="78"/>
      <c r="AT137" s="78"/>
      <c r="AU137" s="78"/>
      <c r="AV137" s="78"/>
      <c r="AW137" s="78"/>
      <c r="AX137" s="78"/>
      <c r="AY137" s="78"/>
      <c r="AZ137" s="78"/>
      <c r="BA137" s="78"/>
      <c r="BB137" s="78"/>
      <c r="BC137" s="78"/>
      <c r="BD137" s="78"/>
      <c r="BE137" s="78"/>
      <c r="BF137" s="78"/>
      <c r="BG137" s="78"/>
      <c r="BH137" s="78"/>
      <c r="BI137" s="78"/>
      <c r="BJ137" s="78"/>
      <c r="BK137" s="78"/>
      <c r="BL137" s="78"/>
      <c r="BM137" s="78"/>
      <c r="BN137" s="78"/>
      <c r="BO137" s="78"/>
      <c r="BP137" s="18"/>
    </row>
    <row r="138" spans="1:68" s="17" customFormat="1" ht="120" customHeight="1" x14ac:dyDescent="0.25">
      <c r="A138" s="156" t="s">
        <v>67</v>
      </c>
      <c r="B138" s="88"/>
      <c r="C138" s="118" t="s">
        <v>273</v>
      </c>
      <c r="D138" s="90" t="s">
        <v>16</v>
      </c>
      <c r="E138" s="90">
        <v>22</v>
      </c>
      <c r="F138" s="92" t="s">
        <v>274</v>
      </c>
      <c r="G138" s="93"/>
      <c r="H138" s="94">
        <f t="shared" si="16"/>
        <v>0</v>
      </c>
      <c r="I138" s="93"/>
      <c r="J138" s="95">
        <f t="shared" si="17"/>
        <v>0</v>
      </c>
      <c r="K138" s="96">
        <f t="shared" si="18"/>
        <v>0</v>
      </c>
      <c r="L138" s="96">
        <f t="shared" si="19"/>
        <v>0</v>
      </c>
      <c r="M138" s="104"/>
      <c r="N138" s="104"/>
      <c r="O138" s="104"/>
      <c r="P138" s="104"/>
      <c r="Q138" s="160"/>
      <c r="R138" s="78"/>
      <c r="S138" s="78"/>
      <c r="T138" s="78"/>
      <c r="U138" s="78"/>
      <c r="V138" s="78"/>
      <c r="W138" s="78"/>
      <c r="X138" s="78"/>
      <c r="Y138" s="78"/>
      <c r="Z138" s="78"/>
      <c r="AA138" s="78"/>
      <c r="AB138" s="78"/>
      <c r="AC138" s="78"/>
      <c r="AD138" s="78"/>
      <c r="AE138" s="78"/>
      <c r="AF138" s="78"/>
      <c r="AG138" s="78"/>
      <c r="AH138" s="78"/>
      <c r="AI138" s="78"/>
      <c r="AJ138" s="78"/>
      <c r="AK138" s="78"/>
      <c r="AL138" s="78"/>
      <c r="AM138" s="78"/>
      <c r="AN138" s="78"/>
      <c r="AO138" s="78"/>
      <c r="AP138" s="78"/>
      <c r="AQ138" s="78"/>
      <c r="AR138" s="78"/>
      <c r="AS138" s="78"/>
      <c r="AT138" s="78"/>
      <c r="AU138" s="78"/>
      <c r="AV138" s="78"/>
      <c r="AW138" s="78"/>
      <c r="AX138" s="78"/>
      <c r="AY138" s="78"/>
      <c r="AZ138" s="78"/>
      <c r="BA138" s="78"/>
      <c r="BB138" s="78"/>
      <c r="BC138" s="78"/>
      <c r="BD138" s="78"/>
      <c r="BE138" s="78"/>
      <c r="BF138" s="78"/>
      <c r="BG138" s="78"/>
      <c r="BH138" s="78"/>
      <c r="BI138" s="78"/>
      <c r="BJ138" s="78"/>
      <c r="BK138" s="78"/>
      <c r="BL138" s="78"/>
      <c r="BM138" s="78"/>
      <c r="BN138" s="78"/>
      <c r="BO138" s="78"/>
      <c r="BP138" s="18"/>
    </row>
    <row r="139" spans="1:68" s="17" customFormat="1" ht="165.75" customHeight="1" x14ac:dyDescent="0.25">
      <c r="A139" s="156" t="s">
        <v>71</v>
      </c>
      <c r="B139" s="88"/>
      <c r="C139" s="116" t="s">
        <v>275</v>
      </c>
      <c r="D139" s="90" t="s">
        <v>16</v>
      </c>
      <c r="E139" s="91">
        <v>50</v>
      </c>
      <c r="F139" s="92" t="s">
        <v>276</v>
      </c>
      <c r="G139" s="93"/>
      <c r="H139" s="94">
        <f t="shared" si="16"/>
        <v>0</v>
      </c>
      <c r="I139" s="93"/>
      <c r="J139" s="95">
        <f t="shared" si="17"/>
        <v>0</v>
      </c>
      <c r="K139" s="96">
        <f t="shared" si="18"/>
        <v>0</v>
      </c>
      <c r="L139" s="96">
        <f t="shared" si="19"/>
        <v>0</v>
      </c>
      <c r="M139" s="104"/>
      <c r="N139" s="104"/>
      <c r="O139" s="104"/>
      <c r="P139" s="104"/>
      <c r="Q139" s="160"/>
      <c r="R139" s="78"/>
      <c r="S139" s="78"/>
      <c r="T139" s="78"/>
      <c r="U139" s="78"/>
      <c r="V139" s="78"/>
      <c r="W139" s="78"/>
      <c r="X139" s="78"/>
      <c r="Y139" s="78"/>
      <c r="Z139" s="78"/>
      <c r="AA139" s="78"/>
      <c r="AB139" s="78"/>
      <c r="AC139" s="78"/>
      <c r="AD139" s="78"/>
      <c r="AE139" s="78"/>
      <c r="AF139" s="78"/>
      <c r="AG139" s="78"/>
      <c r="AH139" s="78"/>
      <c r="AI139" s="78"/>
      <c r="AJ139" s="78"/>
      <c r="AK139" s="78"/>
      <c r="AL139" s="78"/>
      <c r="AM139" s="78"/>
      <c r="AN139" s="78"/>
      <c r="AO139" s="78"/>
      <c r="AP139" s="78"/>
      <c r="AQ139" s="78"/>
      <c r="AR139" s="78"/>
      <c r="AS139" s="78"/>
      <c r="AT139" s="78"/>
      <c r="AU139" s="78"/>
      <c r="AV139" s="78"/>
      <c r="AW139" s="78"/>
      <c r="AX139" s="78"/>
      <c r="AY139" s="78"/>
      <c r="AZ139" s="78"/>
      <c r="BA139" s="78"/>
      <c r="BB139" s="78"/>
      <c r="BC139" s="78"/>
      <c r="BD139" s="78"/>
      <c r="BE139" s="78"/>
      <c r="BF139" s="78"/>
      <c r="BG139" s="78"/>
      <c r="BH139" s="78"/>
      <c r="BI139" s="78"/>
      <c r="BJ139" s="78"/>
      <c r="BK139" s="78"/>
      <c r="BL139" s="78"/>
      <c r="BM139" s="78"/>
      <c r="BN139" s="78"/>
      <c r="BO139" s="78"/>
      <c r="BP139" s="18"/>
    </row>
    <row r="140" spans="1:68" s="17" customFormat="1" ht="158.4" x14ac:dyDescent="0.25">
      <c r="A140" s="156" t="s">
        <v>74</v>
      </c>
      <c r="B140" s="88"/>
      <c r="C140" s="116" t="s">
        <v>277</v>
      </c>
      <c r="D140" s="90" t="s">
        <v>16</v>
      </c>
      <c r="E140" s="136">
        <v>40</v>
      </c>
      <c r="F140" s="92" t="s">
        <v>278</v>
      </c>
      <c r="G140" s="93"/>
      <c r="H140" s="94">
        <f t="shared" si="16"/>
        <v>0</v>
      </c>
      <c r="I140" s="93"/>
      <c r="J140" s="95">
        <f t="shared" si="17"/>
        <v>0</v>
      </c>
      <c r="K140" s="96">
        <f t="shared" si="18"/>
        <v>0</v>
      </c>
      <c r="L140" s="96">
        <f t="shared" si="19"/>
        <v>0</v>
      </c>
      <c r="M140" s="104"/>
      <c r="N140" s="104"/>
      <c r="O140" s="104"/>
      <c r="P140" s="104"/>
      <c r="Q140" s="160"/>
      <c r="R140" s="78"/>
      <c r="S140" s="78"/>
      <c r="T140" s="78"/>
      <c r="U140" s="78"/>
      <c r="V140" s="78"/>
      <c r="W140" s="78"/>
      <c r="X140" s="78"/>
      <c r="Y140" s="78"/>
      <c r="Z140" s="78"/>
      <c r="AA140" s="78"/>
      <c r="AB140" s="78"/>
      <c r="AC140" s="78"/>
      <c r="AD140" s="78"/>
      <c r="AE140" s="78"/>
      <c r="AF140" s="78"/>
      <c r="AG140" s="78"/>
      <c r="AH140" s="78"/>
      <c r="AI140" s="78"/>
      <c r="AJ140" s="78"/>
      <c r="AK140" s="78"/>
      <c r="AL140" s="78"/>
      <c r="AM140" s="78"/>
      <c r="AN140" s="78"/>
      <c r="AO140" s="78"/>
      <c r="AP140" s="78"/>
      <c r="AQ140" s="78"/>
      <c r="AR140" s="78"/>
      <c r="AS140" s="78"/>
      <c r="AT140" s="78"/>
      <c r="AU140" s="78"/>
      <c r="AV140" s="78"/>
      <c r="AW140" s="78"/>
      <c r="AX140" s="78"/>
      <c r="AY140" s="78"/>
      <c r="AZ140" s="78"/>
      <c r="BA140" s="78"/>
      <c r="BB140" s="78"/>
      <c r="BC140" s="78"/>
      <c r="BD140" s="78"/>
      <c r="BE140" s="78"/>
      <c r="BF140" s="78"/>
      <c r="BG140" s="78"/>
      <c r="BH140" s="78"/>
      <c r="BI140" s="78"/>
      <c r="BJ140" s="78"/>
      <c r="BK140" s="78"/>
      <c r="BL140" s="78"/>
      <c r="BM140" s="78"/>
      <c r="BN140" s="78"/>
      <c r="BO140" s="78"/>
      <c r="BP140" s="18"/>
    </row>
    <row r="141" spans="1:68" s="17" customFormat="1" ht="158.4" x14ac:dyDescent="0.25">
      <c r="A141" s="156" t="s">
        <v>78</v>
      </c>
      <c r="B141" s="88"/>
      <c r="C141" s="116" t="s">
        <v>279</v>
      </c>
      <c r="D141" s="90" t="s">
        <v>16</v>
      </c>
      <c r="E141" s="91">
        <v>5</v>
      </c>
      <c r="F141" s="92" t="s">
        <v>280</v>
      </c>
      <c r="G141" s="93"/>
      <c r="H141" s="94">
        <f t="shared" si="16"/>
        <v>0</v>
      </c>
      <c r="I141" s="93"/>
      <c r="J141" s="95">
        <f t="shared" si="17"/>
        <v>0</v>
      </c>
      <c r="K141" s="96">
        <f t="shared" si="18"/>
        <v>0</v>
      </c>
      <c r="L141" s="96">
        <f t="shared" si="19"/>
        <v>0</v>
      </c>
      <c r="M141" s="104"/>
      <c r="N141" s="104"/>
      <c r="O141" s="104"/>
      <c r="P141" s="104"/>
      <c r="Q141" s="160"/>
      <c r="R141" s="78"/>
      <c r="S141" s="78"/>
      <c r="T141" s="78"/>
      <c r="U141" s="78"/>
      <c r="V141" s="78"/>
      <c r="W141" s="78"/>
      <c r="X141" s="78"/>
      <c r="Y141" s="78"/>
      <c r="Z141" s="78"/>
      <c r="AA141" s="78"/>
      <c r="AB141" s="78"/>
      <c r="AC141" s="78"/>
      <c r="AD141" s="78"/>
      <c r="AE141" s="78"/>
      <c r="AF141" s="78"/>
      <c r="AG141" s="78"/>
      <c r="AH141" s="78"/>
      <c r="AI141" s="78"/>
      <c r="AJ141" s="78"/>
      <c r="AK141" s="78"/>
      <c r="AL141" s="78"/>
      <c r="AM141" s="78"/>
      <c r="AN141" s="78"/>
      <c r="AO141" s="78"/>
      <c r="AP141" s="78"/>
      <c r="AQ141" s="78"/>
      <c r="AR141" s="78"/>
      <c r="AS141" s="78"/>
      <c r="AT141" s="78"/>
      <c r="AU141" s="78"/>
      <c r="AV141" s="78"/>
      <c r="AW141" s="78"/>
      <c r="AX141" s="78"/>
      <c r="AY141" s="78"/>
      <c r="AZ141" s="78"/>
      <c r="BA141" s="78"/>
      <c r="BB141" s="78"/>
      <c r="BC141" s="78"/>
      <c r="BD141" s="78"/>
      <c r="BE141" s="78"/>
      <c r="BF141" s="78"/>
      <c r="BG141" s="78"/>
      <c r="BH141" s="78"/>
      <c r="BI141" s="78"/>
      <c r="BJ141" s="78"/>
      <c r="BK141" s="78"/>
      <c r="BL141" s="78"/>
      <c r="BM141" s="78"/>
      <c r="BN141" s="78"/>
      <c r="BO141" s="78"/>
      <c r="BP141" s="18"/>
    </row>
    <row r="142" spans="1:68" s="17" customFormat="1" ht="162.75" customHeight="1" x14ac:dyDescent="0.25">
      <c r="A142" s="156" t="s">
        <v>81</v>
      </c>
      <c r="B142" s="88"/>
      <c r="C142" s="116" t="s">
        <v>281</v>
      </c>
      <c r="D142" s="90" t="s">
        <v>16</v>
      </c>
      <c r="E142" s="91">
        <v>2</v>
      </c>
      <c r="F142" s="92" t="s">
        <v>282</v>
      </c>
      <c r="G142" s="93"/>
      <c r="H142" s="94">
        <f t="shared" si="16"/>
        <v>0</v>
      </c>
      <c r="I142" s="93"/>
      <c r="J142" s="95">
        <f t="shared" si="17"/>
        <v>0</v>
      </c>
      <c r="K142" s="96">
        <f t="shared" si="18"/>
        <v>0</v>
      </c>
      <c r="L142" s="96">
        <f t="shared" si="19"/>
        <v>0</v>
      </c>
      <c r="M142" s="104"/>
      <c r="N142" s="104"/>
      <c r="O142" s="104"/>
      <c r="P142" s="104"/>
      <c r="Q142" s="160"/>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Q142" s="78"/>
      <c r="AR142" s="78"/>
      <c r="AS142" s="78"/>
      <c r="AT142" s="78"/>
      <c r="AU142" s="78"/>
      <c r="AV142" s="78"/>
      <c r="AW142" s="78"/>
      <c r="AX142" s="78"/>
      <c r="AY142" s="78"/>
      <c r="AZ142" s="78"/>
      <c r="BA142" s="78"/>
      <c r="BB142" s="78"/>
      <c r="BC142" s="78"/>
      <c r="BD142" s="78"/>
      <c r="BE142" s="78"/>
      <c r="BF142" s="78"/>
      <c r="BG142" s="78"/>
      <c r="BH142" s="78"/>
      <c r="BI142" s="78"/>
      <c r="BJ142" s="78"/>
      <c r="BK142" s="78"/>
      <c r="BL142" s="78"/>
      <c r="BM142" s="78"/>
      <c r="BN142" s="78"/>
      <c r="BO142" s="78"/>
      <c r="BP142" s="18"/>
    </row>
    <row r="143" spans="1:68" s="17" customFormat="1" ht="158.4" x14ac:dyDescent="0.25">
      <c r="A143" s="156" t="s">
        <v>84</v>
      </c>
      <c r="B143" s="88"/>
      <c r="C143" s="116" t="s">
        <v>283</v>
      </c>
      <c r="D143" s="90" t="s">
        <v>16</v>
      </c>
      <c r="E143" s="91">
        <v>3</v>
      </c>
      <c r="F143" s="92" t="s">
        <v>284</v>
      </c>
      <c r="G143" s="93"/>
      <c r="H143" s="94">
        <f t="shared" si="16"/>
        <v>0</v>
      </c>
      <c r="I143" s="93"/>
      <c r="J143" s="95">
        <f t="shared" si="17"/>
        <v>0</v>
      </c>
      <c r="K143" s="96">
        <f t="shared" si="18"/>
        <v>0</v>
      </c>
      <c r="L143" s="96">
        <f t="shared" si="19"/>
        <v>0</v>
      </c>
      <c r="M143" s="104"/>
      <c r="N143" s="104"/>
      <c r="O143" s="104"/>
      <c r="P143" s="104"/>
      <c r="Q143" s="160"/>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c r="AT143" s="78"/>
      <c r="AU143" s="78"/>
      <c r="AV143" s="78"/>
      <c r="AW143" s="78"/>
      <c r="AX143" s="78"/>
      <c r="AY143" s="78"/>
      <c r="AZ143" s="78"/>
      <c r="BA143" s="78"/>
      <c r="BB143" s="78"/>
      <c r="BC143" s="78"/>
      <c r="BD143" s="78"/>
      <c r="BE143" s="78"/>
      <c r="BF143" s="78"/>
      <c r="BG143" s="78"/>
      <c r="BH143" s="78"/>
      <c r="BI143" s="78"/>
      <c r="BJ143" s="78"/>
      <c r="BK143" s="78"/>
      <c r="BL143" s="78"/>
      <c r="BM143" s="78"/>
      <c r="BN143" s="78"/>
      <c r="BO143" s="78"/>
      <c r="BP143" s="18"/>
    </row>
    <row r="144" spans="1:68" s="17" customFormat="1" ht="39.6" x14ac:dyDescent="0.25">
      <c r="A144" s="156" t="s">
        <v>90</v>
      </c>
      <c r="B144" s="88"/>
      <c r="C144" s="118" t="s">
        <v>285</v>
      </c>
      <c r="D144" s="90" t="s">
        <v>16</v>
      </c>
      <c r="E144" s="90">
        <v>3</v>
      </c>
      <c r="F144" s="92" t="s">
        <v>286</v>
      </c>
      <c r="G144" s="93"/>
      <c r="H144" s="94">
        <f t="shared" si="16"/>
        <v>0</v>
      </c>
      <c r="I144" s="93"/>
      <c r="J144" s="95">
        <f t="shared" si="17"/>
        <v>0</v>
      </c>
      <c r="K144" s="96">
        <f t="shared" si="18"/>
        <v>0</v>
      </c>
      <c r="L144" s="96">
        <f t="shared" si="19"/>
        <v>0</v>
      </c>
      <c r="M144" s="104"/>
      <c r="N144" s="104"/>
      <c r="O144" s="104"/>
      <c r="P144" s="104"/>
      <c r="Q144" s="160"/>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c r="AT144" s="78"/>
      <c r="AU144" s="78"/>
      <c r="AV144" s="78"/>
      <c r="AW144" s="78"/>
      <c r="AX144" s="78"/>
      <c r="AY144" s="78"/>
      <c r="AZ144" s="78"/>
      <c r="BA144" s="78"/>
      <c r="BB144" s="78"/>
      <c r="BC144" s="78"/>
      <c r="BD144" s="78"/>
      <c r="BE144" s="78"/>
      <c r="BF144" s="78"/>
      <c r="BG144" s="78"/>
      <c r="BH144" s="78"/>
      <c r="BI144" s="78"/>
      <c r="BJ144" s="78"/>
      <c r="BK144" s="78"/>
      <c r="BL144" s="78"/>
      <c r="BM144" s="78"/>
      <c r="BN144" s="78"/>
      <c r="BO144" s="78"/>
      <c r="BP144" s="18"/>
    </row>
    <row r="145" spans="1:68" s="17" customFormat="1" ht="39.6" x14ac:dyDescent="0.25">
      <c r="A145" s="156" t="s">
        <v>93</v>
      </c>
      <c r="B145" s="88"/>
      <c r="C145" s="118" t="s">
        <v>287</v>
      </c>
      <c r="D145" s="90" t="s">
        <v>16</v>
      </c>
      <c r="E145" s="90">
        <v>3</v>
      </c>
      <c r="F145" s="92" t="s">
        <v>288</v>
      </c>
      <c r="G145" s="93"/>
      <c r="H145" s="94">
        <f t="shared" si="16"/>
        <v>0</v>
      </c>
      <c r="I145" s="93"/>
      <c r="J145" s="95">
        <f t="shared" si="17"/>
        <v>0</v>
      </c>
      <c r="K145" s="96">
        <f t="shared" si="18"/>
        <v>0</v>
      </c>
      <c r="L145" s="96">
        <f t="shared" si="19"/>
        <v>0</v>
      </c>
      <c r="M145" s="104"/>
      <c r="N145" s="104"/>
      <c r="O145" s="104"/>
      <c r="P145" s="104"/>
      <c r="Q145" s="160"/>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c r="AT145" s="78"/>
      <c r="AU145" s="78"/>
      <c r="AV145" s="78"/>
      <c r="AW145" s="78"/>
      <c r="AX145" s="78"/>
      <c r="AY145" s="78"/>
      <c r="AZ145" s="78"/>
      <c r="BA145" s="78"/>
      <c r="BB145" s="78"/>
      <c r="BC145" s="78"/>
      <c r="BD145" s="78"/>
      <c r="BE145" s="78"/>
      <c r="BF145" s="78"/>
      <c r="BG145" s="78"/>
      <c r="BH145" s="78"/>
      <c r="BI145" s="78"/>
      <c r="BJ145" s="78"/>
      <c r="BK145" s="78"/>
      <c r="BL145" s="78"/>
      <c r="BM145" s="78"/>
      <c r="BN145" s="78"/>
      <c r="BO145" s="78"/>
      <c r="BP145" s="18"/>
    </row>
    <row r="146" spans="1:68" s="17" customFormat="1" ht="66" x14ac:dyDescent="0.25">
      <c r="A146" s="156" t="s">
        <v>147</v>
      </c>
      <c r="B146" s="88"/>
      <c r="C146" s="118" t="s">
        <v>795</v>
      </c>
      <c r="D146" s="90" t="s">
        <v>26</v>
      </c>
      <c r="E146" s="131" t="s">
        <v>289</v>
      </c>
      <c r="F146" s="92" t="s">
        <v>290</v>
      </c>
      <c r="G146" s="93"/>
      <c r="H146" s="94">
        <f t="shared" si="16"/>
        <v>0</v>
      </c>
      <c r="I146" s="93"/>
      <c r="J146" s="95">
        <f t="shared" si="17"/>
        <v>0</v>
      </c>
      <c r="K146" s="96">
        <f t="shared" si="18"/>
        <v>0</v>
      </c>
      <c r="L146" s="96">
        <f t="shared" si="19"/>
        <v>0</v>
      </c>
      <c r="M146" s="104"/>
      <c r="N146" s="104"/>
      <c r="O146" s="104"/>
      <c r="P146" s="104"/>
      <c r="Q146" s="160"/>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c r="AT146" s="78"/>
      <c r="AU146" s="78"/>
      <c r="AV146" s="78"/>
      <c r="AW146" s="78"/>
      <c r="AX146" s="78"/>
      <c r="AY146" s="78"/>
      <c r="AZ146" s="78"/>
      <c r="BA146" s="78"/>
      <c r="BB146" s="78"/>
      <c r="BC146" s="78"/>
      <c r="BD146" s="78"/>
      <c r="BE146" s="78"/>
      <c r="BF146" s="78"/>
      <c r="BG146" s="78"/>
      <c r="BH146" s="78"/>
      <c r="BI146" s="78"/>
      <c r="BJ146" s="78"/>
      <c r="BK146" s="78"/>
      <c r="BL146" s="78"/>
      <c r="BM146" s="78"/>
      <c r="BN146" s="78"/>
      <c r="BO146" s="78"/>
      <c r="BP146" s="18"/>
    </row>
    <row r="147" spans="1:68" s="17" customFormat="1" ht="13.2" x14ac:dyDescent="0.25">
      <c r="A147" s="156" t="s">
        <v>291</v>
      </c>
      <c r="B147" s="88"/>
      <c r="C147" s="118" t="s">
        <v>292</v>
      </c>
      <c r="D147" s="90" t="s">
        <v>293</v>
      </c>
      <c r="E147" s="90">
        <v>2</v>
      </c>
      <c r="F147" s="92" t="s">
        <v>294</v>
      </c>
      <c r="G147" s="93"/>
      <c r="H147" s="94">
        <f t="shared" si="16"/>
        <v>0</v>
      </c>
      <c r="I147" s="93"/>
      <c r="J147" s="95">
        <f t="shared" si="17"/>
        <v>0</v>
      </c>
      <c r="K147" s="96">
        <f t="shared" si="18"/>
        <v>0</v>
      </c>
      <c r="L147" s="96">
        <f t="shared" si="19"/>
        <v>0</v>
      </c>
      <c r="M147" s="104"/>
      <c r="N147" s="104"/>
      <c r="O147" s="104"/>
      <c r="P147" s="104"/>
      <c r="Q147" s="160"/>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c r="AT147" s="78"/>
      <c r="AU147" s="78"/>
      <c r="AV147" s="78"/>
      <c r="AW147" s="78"/>
      <c r="AX147" s="78"/>
      <c r="AY147" s="78"/>
      <c r="AZ147" s="78"/>
      <c r="BA147" s="78"/>
      <c r="BB147" s="78"/>
      <c r="BC147" s="78"/>
      <c r="BD147" s="78"/>
      <c r="BE147" s="78"/>
      <c r="BF147" s="78"/>
      <c r="BG147" s="78"/>
      <c r="BH147" s="78"/>
      <c r="BI147" s="78"/>
      <c r="BJ147" s="78"/>
      <c r="BK147" s="78"/>
      <c r="BL147" s="78"/>
      <c r="BM147" s="78"/>
      <c r="BN147" s="78"/>
      <c r="BO147" s="78"/>
      <c r="BP147" s="18"/>
    </row>
    <row r="148" spans="1:68" s="17" customFormat="1" ht="26.4" x14ac:dyDescent="0.25">
      <c r="A148" s="156" t="s">
        <v>409</v>
      </c>
      <c r="B148" s="88"/>
      <c r="C148" s="118" t="s">
        <v>816</v>
      </c>
      <c r="D148" s="90" t="s">
        <v>16</v>
      </c>
      <c r="E148" s="90">
        <v>1</v>
      </c>
      <c r="F148" s="92" t="s">
        <v>813</v>
      </c>
      <c r="G148" s="93"/>
      <c r="H148" s="94">
        <f t="shared" si="16"/>
        <v>0</v>
      </c>
      <c r="I148" s="93"/>
      <c r="J148" s="95">
        <f t="shared" si="17"/>
        <v>0</v>
      </c>
      <c r="K148" s="96">
        <f t="shared" si="18"/>
        <v>0</v>
      </c>
      <c r="L148" s="96">
        <f t="shared" si="19"/>
        <v>0</v>
      </c>
      <c r="M148" s="104"/>
      <c r="N148" s="104"/>
      <c r="O148" s="104"/>
      <c r="P148" s="104"/>
      <c r="Q148" s="160"/>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c r="AT148" s="78"/>
      <c r="AU148" s="78"/>
      <c r="AV148" s="78"/>
      <c r="AW148" s="78"/>
      <c r="AX148" s="78"/>
      <c r="AY148" s="78"/>
      <c r="AZ148" s="78"/>
      <c r="BA148" s="78"/>
      <c r="BB148" s="78"/>
      <c r="BC148" s="78"/>
      <c r="BD148" s="78"/>
      <c r="BE148" s="78"/>
      <c r="BF148" s="78"/>
      <c r="BG148" s="78"/>
      <c r="BH148" s="78"/>
      <c r="BI148" s="78"/>
      <c r="BJ148" s="78"/>
      <c r="BK148" s="78"/>
      <c r="BL148" s="78"/>
      <c r="BM148" s="78"/>
      <c r="BN148" s="78"/>
      <c r="BO148" s="78"/>
      <c r="BP148" s="18"/>
    </row>
    <row r="149" spans="1:68" s="17" customFormat="1" ht="26.4" x14ac:dyDescent="0.25">
      <c r="A149" s="156" t="s">
        <v>412</v>
      </c>
      <c r="B149" s="88"/>
      <c r="C149" s="118" t="s">
        <v>817</v>
      </c>
      <c r="D149" s="90" t="s">
        <v>16</v>
      </c>
      <c r="E149" s="90">
        <v>1</v>
      </c>
      <c r="F149" s="92" t="s">
        <v>814</v>
      </c>
      <c r="G149" s="93"/>
      <c r="H149" s="94">
        <f t="shared" si="16"/>
        <v>0</v>
      </c>
      <c r="I149" s="93"/>
      <c r="J149" s="95">
        <f t="shared" si="17"/>
        <v>0</v>
      </c>
      <c r="K149" s="96">
        <f t="shared" si="18"/>
        <v>0</v>
      </c>
      <c r="L149" s="96">
        <f t="shared" si="19"/>
        <v>0</v>
      </c>
      <c r="M149" s="104"/>
      <c r="N149" s="104"/>
      <c r="O149" s="104"/>
      <c r="P149" s="104"/>
      <c r="Q149" s="160"/>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78"/>
      <c r="AZ149" s="78"/>
      <c r="BA149" s="78"/>
      <c r="BB149" s="78"/>
      <c r="BC149" s="78"/>
      <c r="BD149" s="78"/>
      <c r="BE149" s="78"/>
      <c r="BF149" s="78"/>
      <c r="BG149" s="78"/>
      <c r="BH149" s="78"/>
      <c r="BI149" s="78"/>
      <c r="BJ149" s="78"/>
      <c r="BK149" s="78"/>
      <c r="BL149" s="78"/>
      <c r="BM149" s="78"/>
      <c r="BN149" s="78"/>
      <c r="BO149" s="78"/>
      <c r="BP149" s="18"/>
    </row>
    <row r="150" spans="1:68" s="17" customFormat="1" ht="26.4" x14ac:dyDescent="0.25">
      <c r="A150" s="156" t="s">
        <v>415</v>
      </c>
      <c r="B150" s="88"/>
      <c r="C150" s="118" t="s">
        <v>818</v>
      </c>
      <c r="D150" s="90" t="s">
        <v>16</v>
      </c>
      <c r="E150" s="90">
        <v>1</v>
      </c>
      <c r="F150" s="92" t="s">
        <v>815</v>
      </c>
      <c r="G150" s="93"/>
      <c r="H150" s="94">
        <f t="shared" si="16"/>
        <v>0</v>
      </c>
      <c r="I150" s="93"/>
      <c r="J150" s="95">
        <f t="shared" si="17"/>
        <v>0</v>
      </c>
      <c r="K150" s="96">
        <f t="shared" si="18"/>
        <v>0</v>
      </c>
      <c r="L150" s="96">
        <f t="shared" si="19"/>
        <v>0</v>
      </c>
      <c r="M150" s="104"/>
      <c r="N150" s="104"/>
      <c r="O150" s="104"/>
      <c r="P150" s="104"/>
      <c r="Q150" s="160"/>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c r="AT150" s="78"/>
      <c r="AU150" s="78"/>
      <c r="AV150" s="78"/>
      <c r="AW150" s="78"/>
      <c r="AX150" s="78"/>
      <c r="AY150" s="78"/>
      <c r="AZ150" s="78"/>
      <c r="BA150" s="78"/>
      <c r="BB150" s="78"/>
      <c r="BC150" s="78"/>
      <c r="BD150" s="78"/>
      <c r="BE150" s="78"/>
      <c r="BF150" s="78"/>
      <c r="BG150" s="78"/>
      <c r="BH150" s="78"/>
      <c r="BI150" s="78"/>
      <c r="BJ150" s="78"/>
      <c r="BK150" s="78"/>
      <c r="BL150" s="78"/>
      <c r="BM150" s="78"/>
      <c r="BN150" s="78"/>
      <c r="BO150" s="78"/>
      <c r="BP150" s="18"/>
    </row>
    <row r="151" spans="1:68" s="17" customFormat="1" ht="15.6" x14ac:dyDescent="0.25">
      <c r="A151" s="165"/>
      <c r="B151" s="122"/>
      <c r="C151" s="107" t="s">
        <v>295</v>
      </c>
      <c r="D151" s="123"/>
      <c r="E151" s="123"/>
      <c r="F151" s="124"/>
      <c r="G151" s="125"/>
      <c r="H151" s="112">
        <f>SUM(H121:H150)</f>
        <v>0</v>
      </c>
      <c r="I151" s="125"/>
      <c r="J151" s="125"/>
      <c r="K151" s="112"/>
      <c r="L151" s="112">
        <f>SUM(L121:L150)</f>
        <v>0</v>
      </c>
      <c r="M151" s="104"/>
      <c r="N151" s="104"/>
      <c r="O151" s="104"/>
      <c r="P151" s="104"/>
      <c r="Q151" s="162"/>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c r="AT151" s="78"/>
      <c r="AU151" s="78"/>
      <c r="AV151" s="78"/>
      <c r="AW151" s="78"/>
      <c r="AX151" s="78"/>
      <c r="AY151" s="78"/>
      <c r="AZ151" s="78"/>
      <c r="BA151" s="78"/>
      <c r="BB151" s="78"/>
      <c r="BC151" s="78"/>
      <c r="BD151" s="78"/>
      <c r="BE151" s="78"/>
      <c r="BF151" s="78"/>
      <c r="BG151" s="78"/>
      <c r="BH151" s="78"/>
      <c r="BI151" s="78"/>
      <c r="BJ151" s="78"/>
      <c r="BK151" s="78"/>
      <c r="BL151" s="78"/>
      <c r="BM151" s="78"/>
      <c r="BN151" s="78"/>
      <c r="BO151" s="78"/>
      <c r="BP151" s="18"/>
    </row>
    <row r="152" spans="1:68" s="17" customFormat="1" ht="31.8" thickBot="1" x14ac:dyDescent="0.3">
      <c r="A152" s="163"/>
      <c r="B152" s="85" t="s">
        <v>296</v>
      </c>
      <c r="C152" s="114" t="s">
        <v>297</v>
      </c>
      <c r="D152" s="85"/>
      <c r="E152" s="85"/>
      <c r="F152" s="86"/>
      <c r="G152" s="87"/>
      <c r="H152" s="87"/>
      <c r="I152" s="87"/>
      <c r="J152" s="87"/>
      <c r="K152" s="87"/>
      <c r="L152" s="87"/>
      <c r="M152" s="104"/>
      <c r="N152" s="104"/>
      <c r="O152" s="104"/>
      <c r="P152" s="104"/>
      <c r="Q152" s="164"/>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c r="AT152" s="78"/>
      <c r="AU152" s="78"/>
      <c r="AV152" s="78"/>
      <c r="AW152" s="78"/>
      <c r="AX152" s="78"/>
      <c r="AY152" s="78"/>
      <c r="AZ152" s="78"/>
      <c r="BA152" s="78"/>
      <c r="BB152" s="78"/>
      <c r="BC152" s="78"/>
      <c r="BD152" s="78"/>
      <c r="BE152" s="78"/>
      <c r="BF152" s="78"/>
      <c r="BG152" s="78"/>
      <c r="BH152" s="78"/>
      <c r="BI152" s="78"/>
      <c r="BJ152" s="78"/>
      <c r="BK152" s="78"/>
      <c r="BL152" s="78"/>
      <c r="BM152" s="78"/>
      <c r="BN152" s="78"/>
      <c r="BO152" s="78"/>
      <c r="BP152" s="18"/>
    </row>
    <row r="153" spans="1:68" s="17" customFormat="1" thickBot="1" x14ac:dyDescent="0.3">
      <c r="A153" s="207">
        <v>1</v>
      </c>
      <c r="B153" s="208"/>
      <c r="C153" s="208">
        <v>2</v>
      </c>
      <c r="D153" s="208">
        <v>3</v>
      </c>
      <c r="E153" s="208">
        <v>4</v>
      </c>
      <c r="F153" s="209"/>
      <c r="G153" s="208">
        <v>5</v>
      </c>
      <c r="H153" s="208" t="s">
        <v>803</v>
      </c>
      <c r="I153" s="208">
        <v>7</v>
      </c>
      <c r="J153" s="208" t="s">
        <v>804</v>
      </c>
      <c r="K153" s="208" t="s">
        <v>805</v>
      </c>
      <c r="L153" s="210" t="s">
        <v>806</v>
      </c>
      <c r="M153" s="134"/>
      <c r="N153" s="134"/>
      <c r="O153" s="134"/>
      <c r="P153" s="134"/>
      <c r="Q153" s="167"/>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c r="AT153" s="78"/>
      <c r="AU153" s="78"/>
      <c r="AV153" s="78"/>
      <c r="AW153" s="78"/>
      <c r="AX153" s="78"/>
      <c r="AY153" s="78"/>
      <c r="AZ153" s="78"/>
      <c r="BA153" s="78"/>
      <c r="BB153" s="78"/>
      <c r="BC153" s="78"/>
      <c r="BD153" s="78"/>
      <c r="BE153" s="78"/>
      <c r="BF153" s="78"/>
      <c r="BG153" s="78"/>
      <c r="BH153" s="78"/>
      <c r="BI153" s="78"/>
      <c r="BJ153" s="78"/>
      <c r="BK153" s="78"/>
      <c r="BL153" s="78"/>
      <c r="BM153" s="78"/>
      <c r="BN153" s="78"/>
      <c r="BO153" s="78"/>
      <c r="BP153" s="18"/>
    </row>
    <row r="154" spans="1:68" s="17" customFormat="1" ht="13.2" x14ac:dyDescent="0.25">
      <c r="A154" s="156" t="s">
        <v>14</v>
      </c>
      <c r="B154" s="88"/>
      <c r="C154" s="116" t="s">
        <v>298</v>
      </c>
      <c r="D154" s="90" t="s">
        <v>26</v>
      </c>
      <c r="E154" s="131" t="s">
        <v>299</v>
      </c>
      <c r="F154" s="92" t="s">
        <v>300</v>
      </c>
      <c r="G154" s="93"/>
      <c r="H154" s="94">
        <f>E154*G154</f>
        <v>0</v>
      </c>
      <c r="I154" s="93"/>
      <c r="J154" s="95">
        <f>I154/100*G154</f>
        <v>0</v>
      </c>
      <c r="K154" s="96">
        <f>G154+J154</f>
        <v>0</v>
      </c>
      <c r="L154" s="96">
        <f>E154*K154</f>
        <v>0</v>
      </c>
      <c r="M154" s="104"/>
      <c r="N154" s="104"/>
      <c r="O154" s="104"/>
      <c r="P154" s="104"/>
      <c r="Q154" s="160"/>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c r="AT154" s="78"/>
      <c r="AU154" s="78"/>
      <c r="AV154" s="78"/>
      <c r="AW154" s="78"/>
      <c r="AX154" s="78"/>
      <c r="AY154" s="78"/>
      <c r="AZ154" s="78"/>
      <c r="BA154" s="78"/>
      <c r="BB154" s="78"/>
      <c r="BC154" s="78"/>
      <c r="BD154" s="78"/>
      <c r="BE154" s="78"/>
      <c r="BF154" s="78"/>
      <c r="BG154" s="78"/>
      <c r="BH154" s="78"/>
      <c r="BI154" s="78"/>
      <c r="BJ154" s="78"/>
      <c r="BK154" s="78"/>
      <c r="BL154" s="78"/>
      <c r="BM154" s="78"/>
      <c r="BN154" s="78"/>
      <c r="BO154" s="78"/>
      <c r="BP154" s="18"/>
    </row>
    <row r="155" spans="1:68" s="17" customFormat="1" ht="13.2" x14ac:dyDescent="0.25">
      <c r="A155" s="156" t="s">
        <v>18</v>
      </c>
      <c r="B155" s="88"/>
      <c r="C155" s="116" t="s">
        <v>301</v>
      </c>
      <c r="D155" s="90" t="s">
        <v>26</v>
      </c>
      <c r="E155" s="131" t="s">
        <v>302</v>
      </c>
      <c r="F155" s="92" t="s">
        <v>303</v>
      </c>
      <c r="G155" s="93"/>
      <c r="H155" s="94">
        <f>E155*G155</f>
        <v>0</v>
      </c>
      <c r="I155" s="93"/>
      <c r="J155" s="95">
        <f t="shared" ref="J155:J166" si="20">I155/100*G155</f>
        <v>0</v>
      </c>
      <c r="K155" s="96">
        <f t="shared" ref="K155:K166" si="21">G155+J155</f>
        <v>0</v>
      </c>
      <c r="L155" s="96">
        <f t="shared" ref="L155:L166" si="22">E155*K155</f>
        <v>0</v>
      </c>
      <c r="M155" s="104"/>
      <c r="N155" s="104"/>
      <c r="O155" s="104"/>
      <c r="P155" s="104"/>
      <c r="Q155" s="160"/>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78"/>
      <c r="AZ155" s="78"/>
      <c r="BA155" s="78"/>
      <c r="BB155" s="78"/>
      <c r="BC155" s="78"/>
      <c r="BD155" s="78"/>
      <c r="BE155" s="78"/>
      <c r="BF155" s="78"/>
      <c r="BG155" s="78"/>
      <c r="BH155" s="78"/>
      <c r="BI155" s="78"/>
      <c r="BJ155" s="78"/>
      <c r="BK155" s="78"/>
      <c r="BL155" s="78"/>
      <c r="BM155" s="78"/>
      <c r="BN155" s="78"/>
      <c r="BO155" s="78"/>
      <c r="BP155" s="18"/>
    </row>
    <row r="156" spans="1:68" s="17" customFormat="1" ht="13.2" x14ac:dyDescent="0.25">
      <c r="A156" s="156" t="s">
        <v>21</v>
      </c>
      <c r="B156" s="88"/>
      <c r="C156" s="116" t="s">
        <v>304</v>
      </c>
      <c r="D156" s="90" t="s">
        <v>26</v>
      </c>
      <c r="E156" s="131" t="s">
        <v>302</v>
      </c>
      <c r="F156" s="92" t="s">
        <v>305</v>
      </c>
      <c r="G156" s="93"/>
      <c r="H156" s="94">
        <f>E156*G156</f>
        <v>0</v>
      </c>
      <c r="I156" s="93"/>
      <c r="J156" s="95">
        <f t="shared" si="20"/>
        <v>0</v>
      </c>
      <c r="K156" s="96">
        <f t="shared" si="21"/>
        <v>0</v>
      </c>
      <c r="L156" s="96">
        <f t="shared" si="22"/>
        <v>0</v>
      </c>
      <c r="M156" s="104"/>
      <c r="N156" s="104"/>
      <c r="O156" s="104"/>
      <c r="P156" s="104"/>
      <c r="Q156" s="160"/>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c r="AQ156" s="78"/>
      <c r="AR156" s="78"/>
      <c r="AS156" s="78"/>
      <c r="AT156" s="78"/>
      <c r="AU156" s="78"/>
      <c r="AV156" s="78"/>
      <c r="AW156" s="78"/>
      <c r="AX156" s="78"/>
      <c r="AY156" s="78"/>
      <c r="AZ156" s="78"/>
      <c r="BA156" s="78"/>
      <c r="BB156" s="78"/>
      <c r="BC156" s="78"/>
      <c r="BD156" s="78"/>
      <c r="BE156" s="78"/>
      <c r="BF156" s="78"/>
      <c r="BG156" s="78"/>
      <c r="BH156" s="78"/>
      <c r="BI156" s="78"/>
      <c r="BJ156" s="78"/>
      <c r="BK156" s="78"/>
      <c r="BL156" s="78"/>
      <c r="BM156" s="78"/>
      <c r="BN156" s="78"/>
      <c r="BO156" s="78"/>
      <c r="BP156" s="18"/>
    </row>
    <row r="157" spans="1:68" s="17" customFormat="1" ht="13.2" x14ac:dyDescent="0.25">
      <c r="A157" s="156" t="s">
        <v>24</v>
      </c>
      <c r="B157" s="88"/>
      <c r="C157" s="116" t="s">
        <v>306</v>
      </c>
      <c r="D157" s="90" t="s">
        <v>26</v>
      </c>
      <c r="E157" s="90">
        <v>30</v>
      </c>
      <c r="F157" s="92" t="s">
        <v>307</v>
      </c>
      <c r="G157" s="93"/>
      <c r="H157" s="94">
        <f>E157*G157</f>
        <v>0</v>
      </c>
      <c r="I157" s="93"/>
      <c r="J157" s="95">
        <f t="shared" si="20"/>
        <v>0</v>
      </c>
      <c r="K157" s="96">
        <f t="shared" si="21"/>
        <v>0</v>
      </c>
      <c r="L157" s="96">
        <f t="shared" si="22"/>
        <v>0</v>
      </c>
      <c r="M157" s="104"/>
      <c r="N157" s="104"/>
      <c r="O157" s="104"/>
      <c r="P157" s="104"/>
      <c r="Q157" s="160"/>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c r="AQ157" s="78"/>
      <c r="AR157" s="78"/>
      <c r="AS157" s="78"/>
      <c r="AT157" s="78"/>
      <c r="AU157" s="78"/>
      <c r="AV157" s="78"/>
      <c r="AW157" s="78"/>
      <c r="AX157" s="78"/>
      <c r="AY157" s="78"/>
      <c r="AZ157" s="78"/>
      <c r="BA157" s="78"/>
      <c r="BB157" s="78"/>
      <c r="BC157" s="78"/>
      <c r="BD157" s="78"/>
      <c r="BE157" s="78"/>
      <c r="BF157" s="78"/>
      <c r="BG157" s="78"/>
      <c r="BH157" s="78"/>
      <c r="BI157" s="78"/>
      <c r="BJ157" s="78"/>
      <c r="BK157" s="78"/>
      <c r="BL157" s="78"/>
      <c r="BM157" s="78"/>
      <c r="BN157" s="78"/>
      <c r="BO157" s="78"/>
      <c r="BP157" s="18"/>
    </row>
    <row r="158" spans="1:68" s="17" customFormat="1" ht="13.2" x14ac:dyDescent="0.25">
      <c r="A158" s="156" t="s">
        <v>28</v>
      </c>
      <c r="B158" s="88"/>
      <c r="C158" s="118" t="s">
        <v>308</v>
      </c>
      <c r="D158" s="90" t="s">
        <v>26</v>
      </c>
      <c r="E158" s="90">
        <v>20</v>
      </c>
      <c r="F158" s="92" t="s">
        <v>309</v>
      </c>
      <c r="G158" s="93"/>
      <c r="H158" s="94">
        <f t="shared" ref="H158:H166" si="23">E158*G158</f>
        <v>0</v>
      </c>
      <c r="I158" s="93"/>
      <c r="J158" s="95">
        <f t="shared" si="20"/>
        <v>0</v>
      </c>
      <c r="K158" s="96">
        <f t="shared" si="21"/>
        <v>0</v>
      </c>
      <c r="L158" s="96">
        <f t="shared" si="22"/>
        <v>0</v>
      </c>
      <c r="M158" s="104"/>
      <c r="N158" s="104"/>
      <c r="O158" s="104"/>
      <c r="P158" s="104"/>
      <c r="Q158" s="160"/>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78"/>
      <c r="AZ158" s="78"/>
      <c r="BA158" s="78"/>
      <c r="BB158" s="78"/>
      <c r="BC158" s="78"/>
      <c r="BD158" s="78"/>
      <c r="BE158" s="78"/>
      <c r="BF158" s="78"/>
      <c r="BG158" s="78"/>
      <c r="BH158" s="78"/>
      <c r="BI158" s="78"/>
      <c r="BJ158" s="78"/>
      <c r="BK158" s="78"/>
      <c r="BL158" s="78"/>
      <c r="BM158" s="78"/>
      <c r="BN158" s="78"/>
      <c r="BO158" s="78"/>
      <c r="BP158" s="18"/>
    </row>
    <row r="159" spans="1:68" s="17" customFormat="1" ht="13.2" x14ac:dyDescent="0.25">
      <c r="A159" s="156" t="s">
        <v>31</v>
      </c>
      <c r="B159" s="88"/>
      <c r="C159" s="116" t="s">
        <v>310</v>
      </c>
      <c r="D159" s="90" t="s">
        <v>26</v>
      </c>
      <c r="E159" s="136">
        <v>40</v>
      </c>
      <c r="F159" s="92" t="s">
        <v>311</v>
      </c>
      <c r="G159" s="93"/>
      <c r="H159" s="94">
        <f>E159*G159</f>
        <v>0</v>
      </c>
      <c r="I159" s="93"/>
      <c r="J159" s="95">
        <f t="shared" si="20"/>
        <v>0</v>
      </c>
      <c r="K159" s="96">
        <f t="shared" si="21"/>
        <v>0</v>
      </c>
      <c r="L159" s="96">
        <f t="shared" si="22"/>
        <v>0</v>
      </c>
      <c r="M159" s="104"/>
      <c r="N159" s="104"/>
      <c r="O159" s="104"/>
      <c r="P159" s="104"/>
      <c r="Q159" s="160"/>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c r="AT159" s="78"/>
      <c r="AU159" s="78"/>
      <c r="AV159" s="78"/>
      <c r="AW159" s="78"/>
      <c r="AX159" s="78"/>
      <c r="AY159" s="78"/>
      <c r="AZ159" s="78"/>
      <c r="BA159" s="78"/>
      <c r="BB159" s="78"/>
      <c r="BC159" s="78"/>
      <c r="BD159" s="78"/>
      <c r="BE159" s="78"/>
      <c r="BF159" s="78"/>
      <c r="BG159" s="78"/>
      <c r="BH159" s="78"/>
      <c r="BI159" s="78"/>
      <c r="BJ159" s="78"/>
      <c r="BK159" s="78"/>
      <c r="BL159" s="78"/>
      <c r="BM159" s="78"/>
      <c r="BN159" s="78"/>
      <c r="BO159" s="78"/>
      <c r="BP159" s="18"/>
    </row>
    <row r="160" spans="1:68" s="17" customFormat="1" ht="13.2" x14ac:dyDescent="0.25">
      <c r="A160" s="156" t="s">
        <v>34</v>
      </c>
      <c r="B160" s="88"/>
      <c r="C160" s="116" t="s">
        <v>312</v>
      </c>
      <c r="D160" s="90" t="s">
        <v>26</v>
      </c>
      <c r="E160" s="131" t="s">
        <v>245</v>
      </c>
      <c r="F160" s="92" t="s">
        <v>313</v>
      </c>
      <c r="G160" s="93"/>
      <c r="H160" s="94">
        <f t="shared" si="23"/>
        <v>0</v>
      </c>
      <c r="I160" s="93"/>
      <c r="J160" s="95">
        <f t="shared" si="20"/>
        <v>0</v>
      </c>
      <c r="K160" s="96">
        <f t="shared" si="21"/>
        <v>0</v>
      </c>
      <c r="L160" s="96">
        <f t="shared" si="22"/>
        <v>0</v>
      </c>
      <c r="M160" s="104"/>
      <c r="N160" s="104"/>
      <c r="O160" s="104"/>
      <c r="P160" s="104"/>
      <c r="Q160" s="160"/>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78"/>
      <c r="AP160" s="78"/>
      <c r="AQ160" s="78"/>
      <c r="AR160" s="78"/>
      <c r="AS160" s="78"/>
      <c r="AT160" s="78"/>
      <c r="AU160" s="78"/>
      <c r="AV160" s="78"/>
      <c r="AW160" s="78"/>
      <c r="AX160" s="78"/>
      <c r="AY160" s="78"/>
      <c r="AZ160" s="78"/>
      <c r="BA160" s="78"/>
      <c r="BB160" s="78"/>
      <c r="BC160" s="78"/>
      <c r="BD160" s="78"/>
      <c r="BE160" s="78"/>
      <c r="BF160" s="78"/>
      <c r="BG160" s="78"/>
      <c r="BH160" s="78"/>
      <c r="BI160" s="78"/>
      <c r="BJ160" s="78"/>
      <c r="BK160" s="78"/>
      <c r="BL160" s="78"/>
      <c r="BM160" s="78"/>
      <c r="BN160" s="78"/>
      <c r="BO160" s="78"/>
      <c r="BP160" s="18"/>
    </row>
    <row r="161" spans="1:68" s="17" customFormat="1" ht="13.2" x14ac:dyDescent="0.25">
      <c r="A161" s="156" t="s">
        <v>37</v>
      </c>
      <c r="B161" s="88"/>
      <c r="C161" s="118" t="s">
        <v>314</v>
      </c>
      <c r="D161" s="90" t="s">
        <v>26</v>
      </c>
      <c r="E161" s="90">
        <v>20</v>
      </c>
      <c r="F161" s="92" t="s">
        <v>315</v>
      </c>
      <c r="G161" s="93"/>
      <c r="H161" s="94">
        <f t="shared" si="23"/>
        <v>0</v>
      </c>
      <c r="I161" s="93"/>
      <c r="J161" s="95">
        <f t="shared" si="20"/>
        <v>0</v>
      </c>
      <c r="K161" s="96">
        <f t="shared" si="21"/>
        <v>0</v>
      </c>
      <c r="L161" s="96">
        <f t="shared" si="22"/>
        <v>0</v>
      </c>
      <c r="M161" s="104"/>
      <c r="N161" s="104"/>
      <c r="O161" s="104"/>
      <c r="P161" s="104"/>
      <c r="Q161" s="160"/>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c r="AQ161" s="78"/>
      <c r="AR161" s="78"/>
      <c r="AS161" s="78"/>
      <c r="AT161" s="78"/>
      <c r="AU161" s="78"/>
      <c r="AV161" s="78"/>
      <c r="AW161" s="78"/>
      <c r="AX161" s="78"/>
      <c r="AY161" s="78"/>
      <c r="AZ161" s="78"/>
      <c r="BA161" s="78"/>
      <c r="BB161" s="78"/>
      <c r="BC161" s="78"/>
      <c r="BD161" s="78"/>
      <c r="BE161" s="78"/>
      <c r="BF161" s="78"/>
      <c r="BG161" s="78"/>
      <c r="BH161" s="78"/>
      <c r="BI161" s="78"/>
      <c r="BJ161" s="78"/>
      <c r="BK161" s="78"/>
      <c r="BL161" s="78"/>
      <c r="BM161" s="78"/>
      <c r="BN161" s="78"/>
      <c r="BO161" s="78"/>
      <c r="BP161" s="18"/>
    </row>
    <row r="162" spans="1:68" s="17" customFormat="1" ht="13.2" x14ac:dyDescent="0.25">
      <c r="A162" s="156" t="s">
        <v>40</v>
      </c>
      <c r="B162" s="88"/>
      <c r="C162" s="116" t="s">
        <v>316</v>
      </c>
      <c r="D162" s="90" t="s">
        <v>26</v>
      </c>
      <c r="E162" s="131" t="s">
        <v>234</v>
      </c>
      <c r="F162" s="92" t="s">
        <v>317</v>
      </c>
      <c r="G162" s="93"/>
      <c r="H162" s="94">
        <f t="shared" si="23"/>
        <v>0</v>
      </c>
      <c r="I162" s="93"/>
      <c r="J162" s="95">
        <f t="shared" si="20"/>
        <v>0</v>
      </c>
      <c r="K162" s="96">
        <f t="shared" si="21"/>
        <v>0</v>
      </c>
      <c r="L162" s="96">
        <f t="shared" si="22"/>
        <v>0</v>
      </c>
      <c r="M162" s="104"/>
      <c r="N162" s="104"/>
      <c r="O162" s="104"/>
      <c r="P162" s="104"/>
      <c r="Q162" s="160"/>
      <c r="R162" s="78"/>
      <c r="S162" s="78"/>
      <c r="T162" s="78"/>
      <c r="U162" s="78"/>
      <c r="V162" s="78"/>
      <c r="W162" s="78"/>
      <c r="X162" s="78"/>
      <c r="Y162" s="78"/>
      <c r="Z162" s="78"/>
      <c r="AA162" s="78"/>
      <c r="AB162" s="78"/>
      <c r="AC162" s="78"/>
      <c r="AD162" s="78"/>
      <c r="AE162" s="78"/>
      <c r="AF162" s="78"/>
      <c r="AG162" s="78"/>
      <c r="AH162" s="78"/>
      <c r="AI162" s="78"/>
      <c r="AJ162" s="78"/>
      <c r="AK162" s="78"/>
      <c r="AL162" s="78"/>
      <c r="AM162" s="78"/>
      <c r="AN162" s="78"/>
      <c r="AO162" s="78"/>
      <c r="AP162" s="78"/>
      <c r="AQ162" s="78"/>
      <c r="AR162" s="78"/>
      <c r="AS162" s="78"/>
      <c r="AT162" s="78"/>
      <c r="AU162" s="78"/>
      <c r="AV162" s="78"/>
      <c r="AW162" s="78"/>
      <c r="AX162" s="78"/>
      <c r="AY162" s="78"/>
      <c r="AZ162" s="78"/>
      <c r="BA162" s="78"/>
      <c r="BB162" s="78"/>
      <c r="BC162" s="78"/>
      <c r="BD162" s="78"/>
      <c r="BE162" s="78"/>
      <c r="BF162" s="78"/>
      <c r="BG162" s="78"/>
      <c r="BH162" s="78"/>
      <c r="BI162" s="78"/>
      <c r="BJ162" s="78"/>
      <c r="BK162" s="78"/>
      <c r="BL162" s="78"/>
      <c r="BM162" s="78"/>
      <c r="BN162" s="78"/>
      <c r="BO162" s="78"/>
      <c r="BP162" s="18"/>
    </row>
    <row r="163" spans="1:68" s="17" customFormat="1" ht="13.2" x14ac:dyDescent="0.25">
      <c r="A163" s="156" t="s">
        <v>43</v>
      </c>
      <c r="B163" s="88"/>
      <c r="C163" s="116" t="s">
        <v>318</v>
      </c>
      <c r="D163" s="90" t="s">
        <v>26</v>
      </c>
      <c r="E163" s="131" t="s">
        <v>299</v>
      </c>
      <c r="F163" s="92" t="s">
        <v>319</v>
      </c>
      <c r="G163" s="93"/>
      <c r="H163" s="94">
        <f t="shared" si="23"/>
        <v>0</v>
      </c>
      <c r="I163" s="93"/>
      <c r="J163" s="95">
        <f t="shared" si="20"/>
        <v>0</v>
      </c>
      <c r="K163" s="96">
        <f t="shared" si="21"/>
        <v>0</v>
      </c>
      <c r="L163" s="96">
        <f t="shared" si="22"/>
        <v>0</v>
      </c>
      <c r="M163" s="104"/>
      <c r="N163" s="104"/>
      <c r="O163" s="104"/>
      <c r="P163" s="104"/>
      <c r="Q163" s="160"/>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c r="AQ163" s="78"/>
      <c r="AR163" s="78"/>
      <c r="AS163" s="78"/>
      <c r="AT163" s="78"/>
      <c r="AU163" s="78"/>
      <c r="AV163" s="78"/>
      <c r="AW163" s="78"/>
      <c r="AX163" s="78"/>
      <c r="AY163" s="78"/>
      <c r="AZ163" s="78"/>
      <c r="BA163" s="78"/>
      <c r="BB163" s="78"/>
      <c r="BC163" s="78"/>
      <c r="BD163" s="78"/>
      <c r="BE163" s="78"/>
      <c r="BF163" s="78"/>
      <c r="BG163" s="78"/>
      <c r="BH163" s="78"/>
      <c r="BI163" s="78"/>
      <c r="BJ163" s="78"/>
      <c r="BK163" s="78"/>
      <c r="BL163" s="78"/>
      <c r="BM163" s="78"/>
      <c r="BN163" s="78"/>
      <c r="BO163" s="78"/>
      <c r="BP163" s="18"/>
    </row>
    <row r="164" spans="1:68" s="17" customFormat="1" ht="13.2" x14ac:dyDescent="0.25">
      <c r="A164" s="156" t="s">
        <v>46</v>
      </c>
      <c r="B164" s="88"/>
      <c r="C164" s="118" t="s">
        <v>320</v>
      </c>
      <c r="D164" s="90" t="s">
        <v>26</v>
      </c>
      <c r="E164" s="90">
        <v>50</v>
      </c>
      <c r="F164" s="92" t="s">
        <v>321</v>
      </c>
      <c r="G164" s="93"/>
      <c r="H164" s="94">
        <f t="shared" si="23"/>
        <v>0</v>
      </c>
      <c r="I164" s="93"/>
      <c r="J164" s="95">
        <f t="shared" si="20"/>
        <v>0</v>
      </c>
      <c r="K164" s="96">
        <f t="shared" si="21"/>
        <v>0</v>
      </c>
      <c r="L164" s="96">
        <f t="shared" si="22"/>
        <v>0</v>
      </c>
      <c r="M164" s="104"/>
      <c r="N164" s="104"/>
      <c r="O164" s="104"/>
      <c r="P164" s="104"/>
      <c r="Q164" s="160"/>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78"/>
      <c r="BI164" s="78"/>
      <c r="BJ164" s="78"/>
      <c r="BK164" s="78"/>
      <c r="BL164" s="78"/>
      <c r="BM164" s="78"/>
      <c r="BN164" s="78"/>
      <c r="BO164" s="78"/>
      <c r="BP164" s="18"/>
    </row>
    <row r="165" spans="1:68" s="17" customFormat="1" ht="13.2" x14ac:dyDescent="0.25">
      <c r="A165" s="156" t="s">
        <v>49</v>
      </c>
      <c r="B165" s="88"/>
      <c r="C165" s="118" t="s">
        <v>322</v>
      </c>
      <c r="D165" s="90" t="s">
        <v>26</v>
      </c>
      <c r="E165" s="90">
        <v>20</v>
      </c>
      <c r="F165" s="92" t="s">
        <v>323</v>
      </c>
      <c r="G165" s="93"/>
      <c r="H165" s="94">
        <f t="shared" si="23"/>
        <v>0</v>
      </c>
      <c r="I165" s="93"/>
      <c r="J165" s="95">
        <f t="shared" si="20"/>
        <v>0</v>
      </c>
      <c r="K165" s="96">
        <f t="shared" si="21"/>
        <v>0</v>
      </c>
      <c r="L165" s="96">
        <f t="shared" si="22"/>
        <v>0</v>
      </c>
      <c r="M165" s="104"/>
      <c r="N165" s="104"/>
      <c r="O165" s="104"/>
      <c r="P165" s="104"/>
      <c r="Q165" s="160"/>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78"/>
      <c r="BI165" s="78"/>
      <c r="BJ165" s="78"/>
      <c r="BK165" s="78"/>
      <c r="BL165" s="78"/>
      <c r="BM165" s="78"/>
      <c r="BN165" s="78"/>
      <c r="BO165" s="78"/>
      <c r="BP165" s="18"/>
    </row>
    <row r="166" spans="1:68" s="17" customFormat="1" ht="26.4" x14ac:dyDescent="0.25">
      <c r="A166" s="156" t="s">
        <v>52</v>
      </c>
      <c r="B166" s="88"/>
      <c r="C166" s="116" t="s">
        <v>324</v>
      </c>
      <c r="D166" s="90" t="s">
        <v>26</v>
      </c>
      <c r="E166" s="90">
        <v>7</v>
      </c>
      <c r="F166" s="92" t="s">
        <v>325</v>
      </c>
      <c r="G166" s="93"/>
      <c r="H166" s="94">
        <f t="shared" si="23"/>
        <v>0</v>
      </c>
      <c r="I166" s="93"/>
      <c r="J166" s="95">
        <f t="shared" si="20"/>
        <v>0</v>
      </c>
      <c r="K166" s="96">
        <f t="shared" si="21"/>
        <v>0</v>
      </c>
      <c r="L166" s="96">
        <f t="shared" si="22"/>
        <v>0</v>
      </c>
      <c r="M166" s="104"/>
      <c r="N166" s="104"/>
      <c r="O166" s="104"/>
      <c r="P166" s="104"/>
      <c r="Q166" s="160"/>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c r="AU166" s="78"/>
      <c r="AV166" s="78"/>
      <c r="AW166" s="78"/>
      <c r="AX166" s="78"/>
      <c r="AY166" s="78"/>
      <c r="AZ166" s="78"/>
      <c r="BA166" s="78"/>
      <c r="BB166" s="78"/>
      <c r="BC166" s="78"/>
      <c r="BD166" s="78"/>
      <c r="BE166" s="78"/>
      <c r="BF166" s="78"/>
      <c r="BG166" s="78"/>
      <c r="BH166" s="78"/>
      <c r="BI166" s="78"/>
      <c r="BJ166" s="78"/>
      <c r="BK166" s="78"/>
      <c r="BL166" s="78"/>
      <c r="BM166" s="78"/>
      <c r="BN166" s="78"/>
      <c r="BO166" s="78"/>
      <c r="BP166" s="18"/>
    </row>
    <row r="167" spans="1:68" s="17" customFormat="1" ht="15.6" x14ac:dyDescent="0.25">
      <c r="A167" s="165"/>
      <c r="B167" s="122"/>
      <c r="C167" s="107" t="s">
        <v>326</v>
      </c>
      <c r="D167" s="123"/>
      <c r="E167" s="123"/>
      <c r="F167" s="124"/>
      <c r="G167" s="125"/>
      <c r="H167" s="112">
        <f>SUM(H154:H166)</f>
        <v>0</v>
      </c>
      <c r="I167" s="125"/>
      <c r="J167" s="125"/>
      <c r="K167" s="112"/>
      <c r="L167" s="112">
        <f>SUM(L154:L166)</f>
        <v>0</v>
      </c>
      <c r="M167" s="104"/>
      <c r="N167" s="104"/>
      <c r="O167" s="104"/>
      <c r="P167" s="104"/>
      <c r="Q167" s="162"/>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c r="AU167" s="78"/>
      <c r="AV167" s="78"/>
      <c r="AW167" s="78"/>
      <c r="AX167" s="78"/>
      <c r="AY167" s="78"/>
      <c r="AZ167" s="78"/>
      <c r="BA167" s="78"/>
      <c r="BB167" s="78"/>
      <c r="BC167" s="78"/>
      <c r="BD167" s="78"/>
      <c r="BE167" s="78"/>
      <c r="BF167" s="78"/>
      <c r="BG167" s="78"/>
      <c r="BH167" s="78"/>
      <c r="BI167" s="78"/>
      <c r="BJ167" s="78"/>
      <c r="BK167" s="78"/>
      <c r="BL167" s="78"/>
      <c r="BM167" s="78"/>
      <c r="BN167" s="78"/>
      <c r="BO167" s="78"/>
      <c r="BP167" s="18"/>
    </row>
    <row r="168" spans="1:68" s="17" customFormat="1" ht="31.8" thickBot="1" x14ac:dyDescent="0.3">
      <c r="A168" s="163"/>
      <c r="B168" s="85" t="s">
        <v>327</v>
      </c>
      <c r="C168" s="114" t="s">
        <v>328</v>
      </c>
      <c r="D168" s="85"/>
      <c r="E168" s="85"/>
      <c r="F168" s="86"/>
      <c r="G168" s="87"/>
      <c r="H168" s="87"/>
      <c r="I168" s="87"/>
      <c r="J168" s="87"/>
      <c r="K168" s="87"/>
      <c r="L168" s="87"/>
      <c r="M168" s="104"/>
      <c r="N168" s="104"/>
      <c r="O168" s="104"/>
      <c r="P168" s="104"/>
      <c r="Q168" s="164"/>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c r="AQ168" s="78"/>
      <c r="AR168" s="78"/>
      <c r="AS168" s="78"/>
      <c r="AT168" s="78"/>
      <c r="AU168" s="78"/>
      <c r="AV168" s="78"/>
      <c r="AW168" s="78"/>
      <c r="AX168" s="78"/>
      <c r="AY168" s="78"/>
      <c r="AZ168" s="78"/>
      <c r="BA168" s="78"/>
      <c r="BB168" s="78"/>
      <c r="BC168" s="78"/>
      <c r="BD168" s="78"/>
      <c r="BE168" s="78"/>
      <c r="BF168" s="78"/>
      <c r="BG168" s="78"/>
      <c r="BH168" s="78"/>
      <c r="BI168" s="78"/>
      <c r="BJ168" s="78"/>
      <c r="BK168" s="78"/>
      <c r="BL168" s="78"/>
      <c r="BM168" s="78"/>
      <c r="BN168" s="78"/>
      <c r="BO168" s="78"/>
      <c r="BP168" s="18"/>
    </row>
    <row r="169" spans="1:68" s="17" customFormat="1" thickBot="1" x14ac:dyDescent="0.3">
      <c r="A169" s="207">
        <v>1</v>
      </c>
      <c r="B169" s="208"/>
      <c r="C169" s="208">
        <v>2</v>
      </c>
      <c r="D169" s="208">
        <v>3</v>
      </c>
      <c r="E169" s="208">
        <v>4</v>
      </c>
      <c r="F169" s="209"/>
      <c r="G169" s="208">
        <v>5</v>
      </c>
      <c r="H169" s="208" t="s">
        <v>803</v>
      </c>
      <c r="I169" s="208">
        <v>7</v>
      </c>
      <c r="J169" s="208" t="s">
        <v>804</v>
      </c>
      <c r="K169" s="208" t="s">
        <v>805</v>
      </c>
      <c r="L169" s="210" t="s">
        <v>806</v>
      </c>
      <c r="M169" s="104"/>
      <c r="N169" s="104"/>
      <c r="O169" s="104"/>
      <c r="P169" s="104"/>
      <c r="Q169" s="160"/>
      <c r="R169" s="78"/>
      <c r="S169" s="78"/>
      <c r="T169" s="78"/>
      <c r="U169" s="78"/>
      <c r="V169" s="78"/>
      <c r="W169" s="78"/>
      <c r="X169" s="78"/>
      <c r="Y169" s="78"/>
      <c r="Z169" s="78"/>
      <c r="AA169" s="78"/>
      <c r="AB169" s="78"/>
      <c r="AC169" s="78"/>
      <c r="AD169" s="78"/>
      <c r="AE169" s="78"/>
      <c r="AF169" s="78"/>
      <c r="AG169" s="78"/>
      <c r="AH169" s="78"/>
      <c r="AI169" s="78"/>
      <c r="AJ169" s="78"/>
      <c r="AK169" s="78"/>
      <c r="AL169" s="78"/>
      <c r="AM169" s="78"/>
      <c r="AN169" s="78"/>
      <c r="AO169" s="78"/>
      <c r="AP169" s="78"/>
      <c r="AQ169" s="78"/>
      <c r="AR169" s="78"/>
      <c r="AS169" s="78"/>
      <c r="AT169" s="78"/>
      <c r="AU169" s="78"/>
      <c r="AV169" s="78"/>
      <c r="AW169" s="78"/>
      <c r="AX169" s="78"/>
      <c r="AY169" s="78"/>
      <c r="AZ169" s="78"/>
      <c r="BA169" s="78"/>
      <c r="BB169" s="78"/>
      <c r="BC169" s="78"/>
      <c r="BD169" s="78"/>
      <c r="BE169" s="78"/>
      <c r="BF169" s="78"/>
      <c r="BG169" s="78"/>
      <c r="BH169" s="78"/>
      <c r="BI169" s="78"/>
      <c r="BJ169" s="78"/>
      <c r="BK169" s="78"/>
      <c r="BL169" s="78"/>
      <c r="BM169" s="78"/>
      <c r="BN169" s="78"/>
      <c r="BO169" s="78"/>
      <c r="BP169" s="18"/>
    </row>
    <row r="170" spans="1:68" s="17" customFormat="1" ht="26.4" x14ac:dyDescent="0.25">
      <c r="A170" s="156" t="s">
        <v>14</v>
      </c>
      <c r="B170" s="88"/>
      <c r="C170" s="116" t="s">
        <v>329</v>
      </c>
      <c r="D170" s="90" t="s">
        <v>69</v>
      </c>
      <c r="E170" s="90">
        <v>3</v>
      </c>
      <c r="F170" s="92" t="s">
        <v>330</v>
      </c>
      <c r="G170" s="93"/>
      <c r="H170" s="94">
        <f>E170*G170</f>
        <v>0</v>
      </c>
      <c r="I170" s="93"/>
      <c r="J170" s="95">
        <f>I170/100*G170</f>
        <v>0</v>
      </c>
      <c r="K170" s="96">
        <f>G170+J170</f>
        <v>0</v>
      </c>
      <c r="L170" s="96">
        <f>E170*K170</f>
        <v>0</v>
      </c>
      <c r="M170" s="104"/>
      <c r="N170" s="104"/>
      <c r="O170" s="104"/>
      <c r="P170" s="104"/>
      <c r="Q170" s="160"/>
      <c r="R170" s="78"/>
      <c r="S170" s="78"/>
      <c r="T170" s="78"/>
      <c r="U170" s="78"/>
      <c r="V170" s="78"/>
      <c r="W170" s="78"/>
      <c r="X170" s="78"/>
      <c r="Y170" s="78"/>
      <c r="Z170" s="78"/>
      <c r="AA170" s="78"/>
      <c r="AB170" s="78"/>
      <c r="AC170" s="78"/>
      <c r="AD170" s="78"/>
      <c r="AE170" s="78"/>
      <c r="AF170" s="78"/>
      <c r="AG170" s="78"/>
      <c r="AH170" s="78"/>
      <c r="AI170" s="78"/>
      <c r="AJ170" s="78"/>
      <c r="AK170" s="78"/>
      <c r="AL170" s="78"/>
      <c r="AM170" s="78"/>
      <c r="AN170" s="78"/>
      <c r="AO170" s="78"/>
      <c r="AP170" s="78"/>
      <c r="AQ170" s="78"/>
      <c r="AR170" s="78"/>
      <c r="AS170" s="78"/>
      <c r="AT170" s="78"/>
      <c r="AU170" s="78"/>
      <c r="AV170" s="78"/>
      <c r="AW170" s="78"/>
      <c r="AX170" s="78"/>
      <c r="AY170" s="78"/>
      <c r="AZ170" s="78"/>
      <c r="BA170" s="78"/>
      <c r="BB170" s="78"/>
      <c r="BC170" s="78"/>
      <c r="BD170" s="78"/>
      <c r="BE170" s="78"/>
      <c r="BF170" s="78"/>
      <c r="BG170" s="78"/>
      <c r="BH170" s="78"/>
      <c r="BI170" s="78"/>
      <c r="BJ170" s="78"/>
      <c r="BK170" s="78"/>
      <c r="BL170" s="78"/>
      <c r="BM170" s="78"/>
      <c r="BN170" s="78"/>
      <c r="BO170" s="78"/>
      <c r="BP170" s="18"/>
    </row>
    <row r="171" spans="1:68" s="17" customFormat="1" ht="26.4" x14ac:dyDescent="0.25">
      <c r="A171" s="156" t="s">
        <v>18</v>
      </c>
      <c r="B171" s="88"/>
      <c r="C171" s="116" t="s">
        <v>331</v>
      </c>
      <c r="D171" s="90" t="s">
        <v>26</v>
      </c>
      <c r="E171" s="90">
        <v>5</v>
      </c>
      <c r="F171" s="92" t="s">
        <v>332</v>
      </c>
      <c r="G171" s="93"/>
      <c r="H171" s="94">
        <f t="shared" ref="H171:H186" si="24">E171*G171</f>
        <v>0</v>
      </c>
      <c r="I171" s="93"/>
      <c r="J171" s="95">
        <f t="shared" ref="J171:J187" si="25">I171/100*G171</f>
        <v>0</v>
      </c>
      <c r="K171" s="96">
        <f t="shared" ref="K171:K186" si="26">G171+J171</f>
        <v>0</v>
      </c>
      <c r="L171" s="96">
        <f t="shared" ref="L171:L187" si="27">E171*K171</f>
        <v>0</v>
      </c>
      <c r="M171" s="104"/>
      <c r="N171" s="104"/>
      <c r="O171" s="104"/>
      <c r="P171" s="104"/>
      <c r="Q171" s="160"/>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c r="AQ171" s="78"/>
      <c r="AR171" s="78"/>
      <c r="AS171" s="78"/>
      <c r="AT171" s="78"/>
      <c r="AU171" s="78"/>
      <c r="AV171" s="78"/>
      <c r="AW171" s="78"/>
      <c r="AX171" s="78"/>
      <c r="AY171" s="78"/>
      <c r="AZ171" s="78"/>
      <c r="BA171" s="78"/>
      <c r="BB171" s="78"/>
      <c r="BC171" s="78"/>
      <c r="BD171" s="78"/>
      <c r="BE171" s="78"/>
      <c r="BF171" s="78"/>
      <c r="BG171" s="78"/>
      <c r="BH171" s="78"/>
      <c r="BI171" s="78"/>
      <c r="BJ171" s="78"/>
      <c r="BK171" s="78"/>
      <c r="BL171" s="78"/>
      <c r="BM171" s="78"/>
      <c r="BN171" s="78"/>
      <c r="BO171" s="78"/>
      <c r="BP171" s="18"/>
    </row>
    <row r="172" spans="1:68" s="17" customFormat="1" ht="26.4" x14ac:dyDescent="0.25">
      <c r="A172" s="156" t="s">
        <v>21</v>
      </c>
      <c r="B172" s="88"/>
      <c r="C172" s="116" t="s">
        <v>796</v>
      </c>
      <c r="D172" s="90" t="s">
        <v>26</v>
      </c>
      <c r="E172" s="90">
        <v>5</v>
      </c>
      <c r="F172" s="92" t="s">
        <v>333</v>
      </c>
      <c r="G172" s="93"/>
      <c r="H172" s="94">
        <f t="shared" si="24"/>
        <v>0</v>
      </c>
      <c r="I172" s="93"/>
      <c r="J172" s="95">
        <f t="shared" si="25"/>
        <v>0</v>
      </c>
      <c r="K172" s="96">
        <f t="shared" si="26"/>
        <v>0</v>
      </c>
      <c r="L172" s="96">
        <f t="shared" si="27"/>
        <v>0</v>
      </c>
      <c r="M172" s="104"/>
      <c r="N172" s="104"/>
      <c r="O172" s="104"/>
      <c r="P172" s="104"/>
      <c r="Q172" s="160"/>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c r="AU172" s="78"/>
      <c r="AV172" s="78"/>
      <c r="AW172" s="78"/>
      <c r="AX172" s="78"/>
      <c r="AY172" s="78"/>
      <c r="AZ172" s="78"/>
      <c r="BA172" s="78"/>
      <c r="BB172" s="78"/>
      <c r="BC172" s="78"/>
      <c r="BD172" s="78"/>
      <c r="BE172" s="78"/>
      <c r="BF172" s="78"/>
      <c r="BG172" s="78"/>
      <c r="BH172" s="78"/>
      <c r="BI172" s="78"/>
      <c r="BJ172" s="78"/>
      <c r="BK172" s="78"/>
      <c r="BL172" s="78"/>
      <c r="BM172" s="78"/>
      <c r="BN172" s="78"/>
      <c r="BO172" s="78"/>
      <c r="BP172" s="18"/>
    </row>
    <row r="173" spans="1:68" s="17" customFormat="1" ht="26.4" x14ac:dyDescent="0.25">
      <c r="A173" s="156" t="s">
        <v>24</v>
      </c>
      <c r="B173" s="88"/>
      <c r="C173" s="116" t="s">
        <v>794</v>
      </c>
      <c r="D173" s="90" t="s">
        <v>69</v>
      </c>
      <c r="E173" s="90">
        <v>10</v>
      </c>
      <c r="F173" s="92" t="s">
        <v>334</v>
      </c>
      <c r="G173" s="93"/>
      <c r="H173" s="94">
        <f t="shared" si="24"/>
        <v>0</v>
      </c>
      <c r="I173" s="93"/>
      <c r="J173" s="95">
        <f t="shared" si="25"/>
        <v>0</v>
      </c>
      <c r="K173" s="96">
        <f t="shared" si="26"/>
        <v>0</v>
      </c>
      <c r="L173" s="96">
        <f t="shared" si="27"/>
        <v>0</v>
      </c>
      <c r="M173" s="104"/>
      <c r="N173" s="104"/>
      <c r="O173" s="104"/>
      <c r="P173" s="104"/>
      <c r="Q173" s="160"/>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c r="AU173" s="78"/>
      <c r="AV173" s="78"/>
      <c r="AW173" s="78"/>
      <c r="AX173" s="78"/>
      <c r="AY173" s="78"/>
      <c r="AZ173" s="78"/>
      <c r="BA173" s="78"/>
      <c r="BB173" s="78"/>
      <c r="BC173" s="78"/>
      <c r="BD173" s="78"/>
      <c r="BE173" s="78"/>
      <c r="BF173" s="78"/>
      <c r="BG173" s="78"/>
      <c r="BH173" s="78"/>
      <c r="BI173" s="78"/>
      <c r="BJ173" s="78"/>
      <c r="BK173" s="78"/>
      <c r="BL173" s="78"/>
      <c r="BM173" s="78"/>
      <c r="BN173" s="78"/>
      <c r="BO173" s="78"/>
      <c r="BP173" s="18"/>
    </row>
    <row r="174" spans="1:68" s="17" customFormat="1" ht="26.4" x14ac:dyDescent="0.25">
      <c r="A174" s="156" t="s">
        <v>28</v>
      </c>
      <c r="B174" s="88"/>
      <c r="C174" s="116" t="s">
        <v>335</v>
      </c>
      <c r="D174" s="90" t="s">
        <v>69</v>
      </c>
      <c r="E174" s="90">
        <v>6</v>
      </c>
      <c r="F174" s="92" t="s">
        <v>336</v>
      </c>
      <c r="G174" s="178"/>
      <c r="H174" s="94">
        <f t="shared" si="24"/>
        <v>0</v>
      </c>
      <c r="I174" s="93"/>
      <c r="J174" s="95">
        <f t="shared" si="25"/>
        <v>0</v>
      </c>
      <c r="K174" s="96">
        <f t="shared" si="26"/>
        <v>0</v>
      </c>
      <c r="L174" s="96">
        <f t="shared" si="27"/>
        <v>0</v>
      </c>
      <c r="M174" s="104"/>
      <c r="N174" s="104"/>
      <c r="O174" s="104"/>
      <c r="P174" s="104"/>
      <c r="Q174" s="160"/>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78"/>
      <c r="AU174" s="78"/>
      <c r="AV174" s="78"/>
      <c r="AW174" s="78"/>
      <c r="AX174" s="78"/>
      <c r="AY174" s="78"/>
      <c r="AZ174" s="78"/>
      <c r="BA174" s="78"/>
      <c r="BB174" s="78"/>
      <c r="BC174" s="78"/>
      <c r="BD174" s="78"/>
      <c r="BE174" s="78"/>
      <c r="BF174" s="78"/>
      <c r="BG174" s="78"/>
      <c r="BH174" s="78"/>
      <c r="BI174" s="78"/>
      <c r="BJ174" s="78"/>
      <c r="BK174" s="78"/>
      <c r="BL174" s="78"/>
      <c r="BM174" s="78"/>
      <c r="BN174" s="78"/>
      <c r="BO174" s="78"/>
      <c r="BP174" s="18"/>
    </row>
    <row r="175" spans="1:68" s="17" customFormat="1" ht="39.6" x14ac:dyDescent="0.25">
      <c r="A175" s="156" t="s">
        <v>31</v>
      </c>
      <c r="B175" s="88"/>
      <c r="C175" s="116" t="s">
        <v>787</v>
      </c>
      <c r="D175" s="126" t="s">
        <v>26</v>
      </c>
      <c r="E175" s="90">
        <v>15</v>
      </c>
      <c r="F175" s="92" t="s">
        <v>337</v>
      </c>
      <c r="G175" s="93"/>
      <c r="H175" s="94">
        <f t="shared" si="24"/>
        <v>0</v>
      </c>
      <c r="I175" s="93"/>
      <c r="J175" s="95">
        <f t="shared" si="25"/>
        <v>0</v>
      </c>
      <c r="K175" s="96">
        <f t="shared" si="26"/>
        <v>0</v>
      </c>
      <c r="L175" s="96">
        <f t="shared" si="27"/>
        <v>0</v>
      </c>
      <c r="M175" s="104"/>
      <c r="N175" s="104"/>
      <c r="O175" s="104"/>
      <c r="P175" s="104"/>
      <c r="Q175" s="160"/>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78"/>
      <c r="BI175" s="78"/>
      <c r="BJ175" s="78"/>
      <c r="BK175" s="78"/>
      <c r="BL175" s="78"/>
      <c r="BM175" s="78"/>
      <c r="BN175" s="78"/>
      <c r="BO175" s="78"/>
      <c r="BP175" s="18"/>
    </row>
    <row r="176" spans="1:68" s="17" customFormat="1" ht="39.6" x14ac:dyDescent="0.25">
      <c r="A176" s="156" t="s">
        <v>34</v>
      </c>
      <c r="B176" s="88"/>
      <c r="C176" s="116" t="s">
        <v>788</v>
      </c>
      <c r="D176" s="126" t="s">
        <v>26</v>
      </c>
      <c r="E176" s="90">
        <v>12</v>
      </c>
      <c r="F176" s="92" t="s">
        <v>338</v>
      </c>
      <c r="G176" s="93"/>
      <c r="H176" s="94">
        <f t="shared" si="24"/>
        <v>0</v>
      </c>
      <c r="I176" s="93"/>
      <c r="J176" s="95">
        <f t="shared" si="25"/>
        <v>0</v>
      </c>
      <c r="K176" s="96">
        <f t="shared" si="26"/>
        <v>0</v>
      </c>
      <c r="L176" s="96">
        <f t="shared" si="27"/>
        <v>0</v>
      </c>
      <c r="M176" s="104"/>
      <c r="N176" s="104"/>
      <c r="O176" s="104"/>
      <c r="P176" s="104"/>
      <c r="Q176" s="160"/>
      <c r="R176" s="78"/>
      <c r="S176" s="78"/>
      <c r="T176" s="78"/>
      <c r="U176" s="78"/>
      <c r="V176" s="78"/>
      <c r="W176" s="78"/>
      <c r="X176" s="78"/>
      <c r="Y176" s="78"/>
      <c r="Z176" s="78"/>
      <c r="AA176" s="78"/>
      <c r="AB176" s="78"/>
      <c r="AC176" s="78"/>
      <c r="AD176" s="78"/>
      <c r="AE176" s="78"/>
      <c r="AF176" s="78"/>
      <c r="AG176" s="78"/>
      <c r="AH176" s="78"/>
      <c r="AI176" s="78"/>
      <c r="AJ176" s="78"/>
      <c r="AK176" s="78"/>
      <c r="AL176" s="78"/>
      <c r="AM176" s="78"/>
      <c r="AN176" s="78"/>
      <c r="AO176" s="78"/>
      <c r="AP176" s="78"/>
      <c r="AQ176" s="78"/>
      <c r="AR176" s="78"/>
      <c r="AS176" s="78"/>
      <c r="AT176" s="78"/>
      <c r="AU176" s="78"/>
      <c r="AV176" s="78"/>
      <c r="AW176" s="78"/>
      <c r="AX176" s="78"/>
      <c r="AY176" s="78"/>
      <c r="AZ176" s="78"/>
      <c r="BA176" s="78"/>
      <c r="BB176" s="78"/>
      <c r="BC176" s="78"/>
      <c r="BD176" s="78"/>
      <c r="BE176" s="78"/>
      <c r="BF176" s="78"/>
      <c r="BG176" s="78"/>
      <c r="BH176" s="78"/>
      <c r="BI176" s="78"/>
      <c r="BJ176" s="78"/>
      <c r="BK176" s="78"/>
      <c r="BL176" s="78"/>
      <c r="BM176" s="78"/>
      <c r="BN176" s="78"/>
      <c r="BO176" s="78"/>
      <c r="BP176" s="18"/>
    </row>
    <row r="177" spans="1:68" s="17" customFormat="1" ht="39.6" x14ac:dyDescent="0.25">
      <c r="A177" s="156" t="s">
        <v>37</v>
      </c>
      <c r="B177" s="88"/>
      <c r="C177" s="116" t="s">
        <v>789</v>
      </c>
      <c r="D177" s="126" t="s">
        <v>26</v>
      </c>
      <c r="E177" s="90">
        <v>40</v>
      </c>
      <c r="F177" s="92" t="s">
        <v>339</v>
      </c>
      <c r="G177" s="93"/>
      <c r="H177" s="94">
        <f t="shared" si="24"/>
        <v>0</v>
      </c>
      <c r="I177" s="93"/>
      <c r="J177" s="95">
        <f t="shared" si="25"/>
        <v>0</v>
      </c>
      <c r="K177" s="96">
        <f t="shared" si="26"/>
        <v>0</v>
      </c>
      <c r="L177" s="96">
        <f t="shared" si="27"/>
        <v>0</v>
      </c>
      <c r="M177" s="104"/>
      <c r="N177" s="104"/>
      <c r="O177" s="104"/>
      <c r="P177" s="104"/>
      <c r="Q177" s="160"/>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78"/>
      <c r="BI177" s="78"/>
      <c r="BJ177" s="78"/>
      <c r="BK177" s="78"/>
      <c r="BL177" s="78"/>
      <c r="BM177" s="78"/>
      <c r="BN177" s="78"/>
      <c r="BO177" s="78"/>
      <c r="BP177" s="18"/>
    </row>
    <row r="178" spans="1:68" s="17" customFormat="1" ht="39.6" x14ac:dyDescent="0.25">
      <c r="A178" s="156" t="s">
        <v>40</v>
      </c>
      <c r="B178" s="88"/>
      <c r="C178" s="116" t="s">
        <v>340</v>
      </c>
      <c r="D178" s="126" t="s">
        <v>26</v>
      </c>
      <c r="E178" s="90">
        <v>1</v>
      </c>
      <c r="F178" s="92" t="s">
        <v>341</v>
      </c>
      <c r="G178" s="93"/>
      <c r="H178" s="94">
        <f t="shared" si="24"/>
        <v>0</v>
      </c>
      <c r="I178" s="93"/>
      <c r="J178" s="95">
        <f t="shared" si="25"/>
        <v>0</v>
      </c>
      <c r="K178" s="96">
        <f t="shared" si="26"/>
        <v>0</v>
      </c>
      <c r="L178" s="96">
        <f t="shared" si="27"/>
        <v>0</v>
      </c>
      <c r="M178" s="104"/>
      <c r="N178" s="104"/>
      <c r="O178" s="104"/>
      <c r="P178" s="104"/>
      <c r="Q178" s="160"/>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c r="BM178" s="78"/>
      <c r="BN178" s="78"/>
      <c r="BO178" s="78"/>
      <c r="BP178" s="18"/>
    </row>
    <row r="179" spans="1:68" s="17" customFormat="1" ht="39.6" x14ac:dyDescent="0.25">
      <c r="A179" s="156" t="s">
        <v>43</v>
      </c>
      <c r="B179" s="88"/>
      <c r="C179" s="116" t="s">
        <v>790</v>
      </c>
      <c r="D179" s="126" t="s">
        <v>26</v>
      </c>
      <c r="E179" s="90">
        <v>6</v>
      </c>
      <c r="F179" s="92" t="s">
        <v>342</v>
      </c>
      <c r="G179" s="93"/>
      <c r="H179" s="94">
        <f t="shared" si="24"/>
        <v>0</v>
      </c>
      <c r="I179" s="93"/>
      <c r="J179" s="95">
        <f t="shared" si="25"/>
        <v>0</v>
      </c>
      <c r="K179" s="96">
        <f t="shared" si="26"/>
        <v>0</v>
      </c>
      <c r="L179" s="96">
        <f t="shared" si="27"/>
        <v>0</v>
      </c>
      <c r="M179" s="104"/>
      <c r="N179" s="104"/>
      <c r="O179" s="104"/>
      <c r="P179" s="104"/>
      <c r="Q179" s="160"/>
      <c r="R179" s="78"/>
      <c r="S179" s="78"/>
      <c r="T179" s="78"/>
      <c r="U179" s="78"/>
      <c r="V179" s="78"/>
      <c r="W179" s="78"/>
      <c r="X179" s="78"/>
      <c r="Y179" s="78"/>
      <c r="Z179" s="78"/>
      <c r="AA179" s="78"/>
      <c r="AB179" s="78"/>
      <c r="AC179" s="78"/>
      <c r="AD179" s="78"/>
      <c r="AE179" s="78"/>
      <c r="AF179" s="78"/>
      <c r="AG179" s="78"/>
      <c r="AH179" s="78"/>
      <c r="AI179" s="78"/>
      <c r="AJ179" s="78"/>
      <c r="AK179" s="78"/>
      <c r="AL179" s="78"/>
      <c r="AM179" s="78"/>
      <c r="AN179" s="78"/>
      <c r="AO179" s="78"/>
      <c r="AP179" s="78"/>
      <c r="AQ179" s="78"/>
      <c r="AR179" s="78"/>
      <c r="AS179" s="78"/>
      <c r="AT179" s="78"/>
      <c r="AU179" s="78"/>
      <c r="AV179" s="78"/>
      <c r="AW179" s="78"/>
      <c r="AX179" s="78"/>
      <c r="AY179" s="78"/>
      <c r="AZ179" s="78"/>
      <c r="BA179" s="78"/>
      <c r="BB179" s="78"/>
      <c r="BC179" s="78"/>
      <c r="BD179" s="78"/>
      <c r="BE179" s="78"/>
      <c r="BF179" s="78"/>
      <c r="BG179" s="78"/>
      <c r="BH179" s="78"/>
      <c r="BI179" s="78"/>
      <c r="BJ179" s="78"/>
      <c r="BK179" s="78"/>
      <c r="BL179" s="78"/>
      <c r="BM179" s="78"/>
      <c r="BN179" s="78"/>
      <c r="BO179" s="78"/>
      <c r="BP179" s="18"/>
    </row>
    <row r="180" spans="1:68" s="17" customFormat="1" ht="39.6" x14ac:dyDescent="0.25">
      <c r="A180" s="156" t="s">
        <v>46</v>
      </c>
      <c r="B180" s="88"/>
      <c r="C180" s="116" t="s">
        <v>791</v>
      </c>
      <c r="D180" s="126" t="s">
        <v>26</v>
      </c>
      <c r="E180" s="90">
        <v>15</v>
      </c>
      <c r="F180" s="92" t="s">
        <v>343</v>
      </c>
      <c r="G180" s="93"/>
      <c r="H180" s="94">
        <f t="shared" si="24"/>
        <v>0</v>
      </c>
      <c r="I180" s="93"/>
      <c r="J180" s="95">
        <f t="shared" si="25"/>
        <v>0</v>
      </c>
      <c r="K180" s="96">
        <f t="shared" si="26"/>
        <v>0</v>
      </c>
      <c r="L180" s="96">
        <f t="shared" si="27"/>
        <v>0</v>
      </c>
      <c r="M180" s="104"/>
      <c r="N180" s="104"/>
      <c r="O180" s="104"/>
      <c r="P180" s="104"/>
      <c r="Q180" s="160"/>
      <c r="R180" s="78"/>
      <c r="S180" s="78"/>
      <c r="T180" s="78"/>
      <c r="U180" s="78"/>
      <c r="V180" s="78"/>
      <c r="W180" s="78"/>
      <c r="X180" s="78"/>
      <c r="Y180" s="78"/>
      <c r="Z180" s="78"/>
      <c r="AA180" s="78"/>
      <c r="AB180" s="78"/>
      <c r="AC180" s="78"/>
      <c r="AD180" s="78"/>
      <c r="AE180" s="78"/>
      <c r="AF180" s="78"/>
      <c r="AG180" s="78"/>
      <c r="AH180" s="78"/>
      <c r="AI180" s="78"/>
      <c r="AJ180" s="78"/>
      <c r="AK180" s="78"/>
      <c r="AL180" s="78"/>
      <c r="AM180" s="78"/>
      <c r="AN180" s="78"/>
      <c r="AO180" s="78"/>
      <c r="AP180" s="78"/>
      <c r="AQ180" s="78"/>
      <c r="AR180" s="78"/>
      <c r="AS180" s="78"/>
      <c r="AT180" s="78"/>
      <c r="AU180" s="78"/>
      <c r="AV180" s="78"/>
      <c r="AW180" s="78"/>
      <c r="AX180" s="78"/>
      <c r="AY180" s="78"/>
      <c r="AZ180" s="78"/>
      <c r="BA180" s="78"/>
      <c r="BB180" s="78"/>
      <c r="BC180" s="78"/>
      <c r="BD180" s="78"/>
      <c r="BE180" s="78"/>
      <c r="BF180" s="78"/>
      <c r="BG180" s="78"/>
      <c r="BH180" s="78"/>
      <c r="BI180" s="78"/>
      <c r="BJ180" s="78"/>
      <c r="BK180" s="78"/>
      <c r="BL180" s="78"/>
      <c r="BM180" s="78"/>
      <c r="BN180" s="78"/>
      <c r="BO180" s="78"/>
      <c r="BP180" s="18"/>
    </row>
    <row r="181" spans="1:68" s="17" customFormat="1" ht="39.6" x14ac:dyDescent="0.25">
      <c r="A181" s="156" t="s">
        <v>49</v>
      </c>
      <c r="B181" s="88"/>
      <c r="C181" s="118" t="s">
        <v>792</v>
      </c>
      <c r="D181" s="126" t="s">
        <v>26</v>
      </c>
      <c r="E181" s="136">
        <v>2</v>
      </c>
      <c r="F181" s="92" t="s">
        <v>344</v>
      </c>
      <c r="G181" s="93"/>
      <c r="H181" s="94">
        <f t="shared" si="24"/>
        <v>0</v>
      </c>
      <c r="I181" s="93"/>
      <c r="J181" s="95">
        <f t="shared" si="25"/>
        <v>0</v>
      </c>
      <c r="K181" s="96">
        <f t="shared" si="26"/>
        <v>0</v>
      </c>
      <c r="L181" s="96">
        <f t="shared" si="27"/>
        <v>0</v>
      </c>
      <c r="M181" s="104"/>
      <c r="N181" s="104"/>
      <c r="O181" s="104"/>
      <c r="P181" s="104"/>
      <c r="Q181" s="160"/>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c r="AU181" s="78"/>
      <c r="AV181" s="78"/>
      <c r="AW181" s="78"/>
      <c r="AX181" s="78"/>
      <c r="AY181" s="78"/>
      <c r="AZ181" s="78"/>
      <c r="BA181" s="78"/>
      <c r="BB181" s="78"/>
      <c r="BC181" s="78"/>
      <c r="BD181" s="78"/>
      <c r="BE181" s="78"/>
      <c r="BF181" s="78"/>
      <c r="BG181" s="78"/>
      <c r="BH181" s="78"/>
      <c r="BI181" s="78"/>
      <c r="BJ181" s="78"/>
      <c r="BK181" s="78"/>
      <c r="BL181" s="78"/>
      <c r="BM181" s="78"/>
      <c r="BN181" s="78"/>
      <c r="BO181" s="78"/>
      <c r="BP181" s="18"/>
    </row>
    <row r="182" spans="1:68" s="17" customFormat="1" ht="39.6" x14ac:dyDescent="0.25">
      <c r="A182" s="156" t="s">
        <v>52</v>
      </c>
      <c r="B182" s="88"/>
      <c r="C182" s="116" t="s">
        <v>793</v>
      </c>
      <c r="D182" s="90" t="s">
        <v>26</v>
      </c>
      <c r="E182" s="90">
        <v>1</v>
      </c>
      <c r="F182" s="92" t="s">
        <v>345</v>
      </c>
      <c r="G182" s="93"/>
      <c r="H182" s="94">
        <f t="shared" si="24"/>
        <v>0</v>
      </c>
      <c r="I182" s="93"/>
      <c r="J182" s="95">
        <f t="shared" si="25"/>
        <v>0</v>
      </c>
      <c r="K182" s="96">
        <f t="shared" si="26"/>
        <v>0</v>
      </c>
      <c r="L182" s="96">
        <f t="shared" si="27"/>
        <v>0</v>
      </c>
      <c r="M182" s="104"/>
      <c r="N182" s="104"/>
      <c r="O182" s="104"/>
      <c r="P182" s="104"/>
      <c r="Q182" s="160"/>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c r="AQ182" s="78"/>
      <c r="AR182" s="78"/>
      <c r="AS182" s="78"/>
      <c r="AT182" s="78"/>
      <c r="AU182" s="78"/>
      <c r="AV182" s="78"/>
      <c r="AW182" s="78"/>
      <c r="AX182" s="78"/>
      <c r="AY182" s="78"/>
      <c r="AZ182" s="78"/>
      <c r="BA182" s="78"/>
      <c r="BB182" s="78"/>
      <c r="BC182" s="78"/>
      <c r="BD182" s="78"/>
      <c r="BE182" s="78"/>
      <c r="BF182" s="78"/>
      <c r="BG182" s="78"/>
      <c r="BH182" s="78"/>
      <c r="BI182" s="78"/>
      <c r="BJ182" s="78"/>
      <c r="BK182" s="78"/>
      <c r="BL182" s="78"/>
      <c r="BM182" s="78"/>
      <c r="BN182" s="78"/>
      <c r="BO182" s="78"/>
      <c r="BP182" s="18"/>
    </row>
    <row r="183" spans="1:68" s="17" customFormat="1" ht="13.2" x14ac:dyDescent="0.25">
      <c r="A183" s="156" t="s">
        <v>55</v>
      </c>
      <c r="B183" s="88"/>
      <c r="C183" s="118" t="s">
        <v>346</v>
      </c>
      <c r="D183" s="90" t="s">
        <v>26</v>
      </c>
      <c r="E183" s="90">
        <v>1</v>
      </c>
      <c r="F183" s="92" t="s">
        <v>347</v>
      </c>
      <c r="G183" s="178"/>
      <c r="H183" s="94">
        <f t="shared" si="24"/>
        <v>0</v>
      </c>
      <c r="I183" s="93"/>
      <c r="J183" s="95">
        <f t="shared" si="25"/>
        <v>0</v>
      </c>
      <c r="K183" s="96">
        <f t="shared" si="26"/>
        <v>0</v>
      </c>
      <c r="L183" s="96">
        <f t="shared" si="27"/>
        <v>0</v>
      </c>
      <c r="M183" s="104"/>
      <c r="N183" s="104"/>
      <c r="O183" s="104"/>
      <c r="P183" s="104"/>
      <c r="Q183" s="160"/>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c r="AQ183" s="78"/>
      <c r="AR183" s="78"/>
      <c r="AS183" s="78"/>
      <c r="AT183" s="78"/>
      <c r="AU183" s="78"/>
      <c r="AV183" s="78"/>
      <c r="AW183" s="78"/>
      <c r="AX183" s="78"/>
      <c r="AY183" s="78"/>
      <c r="AZ183" s="78"/>
      <c r="BA183" s="78"/>
      <c r="BB183" s="78"/>
      <c r="BC183" s="78"/>
      <c r="BD183" s="78"/>
      <c r="BE183" s="78"/>
      <c r="BF183" s="78"/>
      <c r="BG183" s="78"/>
      <c r="BH183" s="78"/>
      <c r="BI183" s="78"/>
      <c r="BJ183" s="78"/>
      <c r="BK183" s="78"/>
      <c r="BL183" s="78"/>
      <c r="BM183" s="78"/>
      <c r="BN183" s="78"/>
      <c r="BO183" s="78"/>
      <c r="BP183" s="18"/>
    </row>
    <row r="184" spans="1:68" s="17" customFormat="1" ht="39.6" x14ac:dyDescent="0.25">
      <c r="A184" s="156" t="s">
        <v>58</v>
      </c>
      <c r="B184" s="88"/>
      <c r="C184" s="118" t="s">
        <v>348</v>
      </c>
      <c r="D184" s="90" t="s">
        <v>16</v>
      </c>
      <c r="E184" s="90">
        <v>2</v>
      </c>
      <c r="F184" s="92" t="s">
        <v>349</v>
      </c>
      <c r="G184" s="93"/>
      <c r="H184" s="94">
        <f t="shared" si="24"/>
        <v>0</v>
      </c>
      <c r="I184" s="93"/>
      <c r="J184" s="95">
        <f t="shared" si="25"/>
        <v>0</v>
      </c>
      <c r="K184" s="96">
        <f t="shared" si="26"/>
        <v>0</v>
      </c>
      <c r="L184" s="96">
        <f t="shared" si="27"/>
        <v>0</v>
      </c>
      <c r="M184" s="104"/>
      <c r="N184" s="104"/>
      <c r="O184" s="104"/>
      <c r="P184" s="104"/>
      <c r="Q184" s="160"/>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c r="AU184" s="78"/>
      <c r="AV184" s="78"/>
      <c r="AW184" s="78"/>
      <c r="AX184" s="78"/>
      <c r="AY184" s="78"/>
      <c r="AZ184" s="78"/>
      <c r="BA184" s="78"/>
      <c r="BB184" s="78"/>
      <c r="BC184" s="78"/>
      <c r="BD184" s="78"/>
      <c r="BE184" s="78"/>
      <c r="BF184" s="78"/>
      <c r="BG184" s="78"/>
      <c r="BH184" s="78"/>
      <c r="BI184" s="78"/>
      <c r="BJ184" s="78"/>
      <c r="BK184" s="78"/>
      <c r="BL184" s="78"/>
      <c r="BM184" s="78"/>
      <c r="BN184" s="78"/>
      <c r="BO184" s="78"/>
      <c r="BP184" s="18"/>
    </row>
    <row r="185" spans="1:68" s="17" customFormat="1" ht="39.6" x14ac:dyDescent="0.25">
      <c r="A185" s="156" t="s">
        <v>61</v>
      </c>
      <c r="B185" s="88"/>
      <c r="C185" s="116" t="s">
        <v>350</v>
      </c>
      <c r="D185" s="90" t="s">
        <v>16</v>
      </c>
      <c r="E185" s="90">
        <v>15</v>
      </c>
      <c r="F185" s="92" t="s">
        <v>351</v>
      </c>
      <c r="G185" s="93"/>
      <c r="H185" s="94">
        <f t="shared" si="24"/>
        <v>0</v>
      </c>
      <c r="I185" s="93"/>
      <c r="J185" s="95">
        <f t="shared" si="25"/>
        <v>0</v>
      </c>
      <c r="K185" s="96">
        <f t="shared" si="26"/>
        <v>0</v>
      </c>
      <c r="L185" s="96">
        <f t="shared" si="27"/>
        <v>0</v>
      </c>
      <c r="M185" s="104"/>
      <c r="N185" s="104"/>
      <c r="O185" s="104"/>
      <c r="P185" s="104"/>
      <c r="Q185" s="160"/>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78"/>
      <c r="BI185" s="78"/>
      <c r="BJ185" s="78"/>
      <c r="BK185" s="78"/>
      <c r="BL185" s="78"/>
      <c r="BM185" s="78"/>
      <c r="BN185" s="78"/>
      <c r="BO185" s="78"/>
      <c r="BP185" s="18"/>
    </row>
    <row r="186" spans="1:68" s="17" customFormat="1" ht="39.6" x14ac:dyDescent="0.25">
      <c r="A186" s="156" t="s">
        <v>67</v>
      </c>
      <c r="B186" s="88"/>
      <c r="C186" s="118" t="s">
        <v>352</v>
      </c>
      <c r="D186" s="90" t="s">
        <v>16</v>
      </c>
      <c r="E186" s="90">
        <v>30</v>
      </c>
      <c r="F186" s="92" t="s">
        <v>353</v>
      </c>
      <c r="G186" s="93"/>
      <c r="H186" s="94">
        <f t="shared" si="24"/>
        <v>0</v>
      </c>
      <c r="I186" s="93"/>
      <c r="J186" s="95">
        <f t="shared" si="25"/>
        <v>0</v>
      </c>
      <c r="K186" s="96">
        <f t="shared" si="26"/>
        <v>0</v>
      </c>
      <c r="L186" s="96">
        <f t="shared" si="27"/>
        <v>0</v>
      </c>
      <c r="M186" s="104"/>
      <c r="N186" s="104"/>
      <c r="O186" s="104"/>
      <c r="P186" s="104"/>
      <c r="Q186" s="160"/>
      <c r="R186" s="78"/>
      <c r="S186" s="78"/>
      <c r="T186" s="78"/>
      <c r="U186" s="78"/>
      <c r="V186" s="78"/>
      <c r="W186" s="78"/>
      <c r="X186" s="78"/>
      <c r="Y186" s="78"/>
      <c r="Z186" s="78"/>
      <c r="AA186" s="78"/>
      <c r="AB186" s="78"/>
      <c r="AC186" s="78"/>
      <c r="AD186" s="78"/>
      <c r="AE186" s="78"/>
      <c r="AF186" s="78"/>
      <c r="AG186" s="78"/>
      <c r="AH186" s="78"/>
      <c r="AI186" s="78"/>
      <c r="AJ186" s="78"/>
      <c r="AK186" s="78"/>
      <c r="AL186" s="78"/>
      <c r="AM186" s="78"/>
      <c r="AN186" s="78"/>
      <c r="AO186" s="78"/>
      <c r="AP186" s="78"/>
      <c r="AQ186" s="78"/>
      <c r="AR186" s="78"/>
      <c r="AS186" s="78"/>
      <c r="AT186" s="78"/>
      <c r="AU186" s="78"/>
      <c r="AV186" s="78"/>
      <c r="AW186" s="78"/>
      <c r="AX186" s="78"/>
      <c r="AY186" s="78"/>
      <c r="AZ186" s="78"/>
      <c r="BA186" s="78"/>
      <c r="BB186" s="78"/>
      <c r="BC186" s="78"/>
      <c r="BD186" s="78"/>
      <c r="BE186" s="78"/>
      <c r="BF186" s="78"/>
      <c r="BG186" s="78"/>
      <c r="BH186" s="78"/>
      <c r="BI186" s="78"/>
      <c r="BJ186" s="78"/>
      <c r="BK186" s="78"/>
      <c r="BL186" s="78"/>
      <c r="BM186" s="78"/>
      <c r="BN186" s="78"/>
      <c r="BO186" s="78"/>
      <c r="BP186" s="18"/>
    </row>
    <row r="187" spans="1:68" s="17" customFormat="1" ht="39.6" x14ac:dyDescent="0.25">
      <c r="A187" s="156" t="s">
        <v>71</v>
      </c>
      <c r="B187" s="88"/>
      <c r="C187" s="118" t="s">
        <v>354</v>
      </c>
      <c r="D187" s="90" t="s">
        <v>16</v>
      </c>
      <c r="E187" s="90">
        <v>2</v>
      </c>
      <c r="F187" s="92" t="s">
        <v>355</v>
      </c>
      <c r="G187" s="93"/>
      <c r="H187" s="94">
        <f>E187*G187</f>
        <v>0</v>
      </c>
      <c r="I187" s="93"/>
      <c r="J187" s="95">
        <f t="shared" si="25"/>
        <v>0</v>
      </c>
      <c r="K187" s="96">
        <f>G187+J187</f>
        <v>0</v>
      </c>
      <c r="L187" s="96">
        <f t="shared" si="27"/>
        <v>0</v>
      </c>
      <c r="M187" s="104"/>
      <c r="N187" s="104"/>
      <c r="O187" s="104"/>
      <c r="P187" s="104"/>
      <c r="Q187" s="160"/>
      <c r="R187" s="78"/>
      <c r="S187" s="78"/>
      <c r="T187" s="78"/>
      <c r="U187" s="78"/>
      <c r="V187" s="78"/>
      <c r="W187" s="78"/>
      <c r="X187" s="78"/>
      <c r="Y187" s="78"/>
      <c r="Z187" s="78"/>
      <c r="AA187" s="78"/>
      <c r="AB187" s="78"/>
      <c r="AC187" s="78"/>
      <c r="AD187" s="78"/>
      <c r="AE187" s="78"/>
      <c r="AF187" s="78"/>
      <c r="AG187" s="78"/>
      <c r="AH187" s="78"/>
      <c r="AI187" s="78"/>
      <c r="AJ187" s="78"/>
      <c r="AK187" s="78"/>
      <c r="AL187" s="78"/>
      <c r="AM187" s="78"/>
      <c r="AN187" s="78"/>
      <c r="AO187" s="78"/>
      <c r="AP187" s="78"/>
      <c r="AQ187" s="78"/>
      <c r="AR187" s="78"/>
      <c r="AS187" s="78"/>
      <c r="AT187" s="78"/>
      <c r="AU187" s="78"/>
      <c r="AV187" s="78"/>
      <c r="AW187" s="78"/>
      <c r="AX187" s="78"/>
      <c r="AY187" s="78"/>
      <c r="AZ187" s="78"/>
      <c r="BA187" s="78"/>
      <c r="BB187" s="78"/>
      <c r="BC187" s="78"/>
      <c r="BD187" s="78"/>
      <c r="BE187" s="78"/>
      <c r="BF187" s="78"/>
      <c r="BG187" s="78"/>
      <c r="BH187" s="78"/>
      <c r="BI187" s="78"/>
      <c r="BJ187" s="78"/>
      <c r="BK187" s="78"/>
      <c r="BL187" s="78"/>
      <c r="BM187" s="78"/>
      <c r="BN187" s="78"/>
      <c r="BO187" s="78"/>
      <c r="BP187" s="18"/>
    </row>
    <row r="188" spans="1:68" s="17" customFormat="1" ht="13.2" x14ac:dyDescent="0.25">
      <c r="A188" s="168"/>
      <c r="B188" s="137"/>
      <c r="C188" s="138" t="s">
        <v>356</v>
      </c>
      <c r="D188" s="137"/>
      <c r="E188" s="137"/>
      <c r="F188" s="139"/>
      <c r="G188" s="125"/>
      <c r="H188" s="112">
        <f>SUM(H170:H187)</f>
        <v>0</v>
      </c>
      <c r="I188" s="125"/>
      <c r="J188" s="125"/>
      <c r="K188" s="112"/>
      <c r="L188" s="112">
        <f>SUM(L170:L187)</f>
        <v>0</v>
      </c>
      <c r="M188" s="104"/>
      <c r="N188" s="104"/>
      <c r="O188" s="104"/>
      <c r="P188" s="104"/>
      <c r="Q188" s="162"/>
      <c r="R188" s="78"/>
      <c r="S188" s="78"/>
      <c r="T188" s="78"/>
      <c r="U188" s="78"/>
      <c r="V188" s="78"/>
      <c r="W188" s="78"/>
      <c r="X188" s="78"/>
      <c r="Y188" s="78"/>
      <c r="Z188" s="78"/>
      <c r="AA188" s="78"/>
      <c r="AB188" s="78"/>
      <c r="AC188" s="78"/>
      <c r="AD188" s="78"/>
      <c r="AE188" s="78"/>
      <c r="AF188" s="78"/>
      <c r="AG188" s="78"/>
      <c r="AH188" s="78"/>
      <c r="AI188" s="78"/>
      <c r="AJ188" s="78"/>
      <c r="AK188" s="78"/>
      <c r="AL188" s="78"/>
      <c r="AM188" s="78"/>
      <c r="AN188" s="78"/>
      <c r="AO188" s="78"/>
      <c r="AP188" s="78"/>
      <c r="AQ188" s="78"/>
      <c r="AR188" s="78"/>
      <c r="AS188" s="78"/>
      <c r="AT188" s="78"/>
      <c r="AU188" s="78"/>
      <c r="AV188" s="78"/>
      <c r="AW188" s="78"/>
      <c r="AX188" s="78"/>
      <c r="AY188" s="78"/>
      <c r="AZ188" s="78"/>
      <c r="BA188" s="78"/>
      <c r="BB188" s="78"/>
      <c r="BC188" s="78"/>
      <c r="BD188" s="78"/>
      <c r="BE188" s="78"/>
      <c r="BF188" s="78"/>
      <c r="BG188" s="78"/>
      <c r="BH188" s="78"/>
      <c r="BI188" s="78"/>
      <c r="BJ188" s="78"/>
      <c r="BK188" s="78"/>
      <c r="BL188" s="78"/>
      <c r="BM188" s="78"/>
      <c r="BN188" s="78"/>
      <c r="BO188" s="78"/>
      <c r="BP188" s="18"/>
    </row>
    <row r="189" spans="1:68" s="17" customFormat="1" ht="31.8" thickBot="1" x14ac:dyDescent="0.3">
      <c r="A189" s="163"/>
      <c r="B189" s="85" t="s">
        <v>357</v>
      </c>
      <c r="C189" s="114" t="s">
        <v>358</v>
      </c>
      <c r="D189" s="85"/>
      <c r="E189" s="85"/>
      <c r="F189" s="86"/>
      <c r="G189" s="87"/>
      <c r="H189" s="87"/>
      <c r="I189" s="87"/>
      <c r="J189" s="87"/>
      <c r="K189" s="87"/>
      <c r="L189" s="87"/>
      <c r="M189" s="104"/>
      <c r="N189" s="104"/>
      <c r="O189" s="104"/>
      <c r="P189" s="104"/>
      <c r="Q189" s="164"/>
      <c r="R189" s="78"/>
      <c r="S189" s="78"/>
      <c r="T189" s="78"/>
      <c r="U189" s="78"/>
      <c r="V189" s="78"/>
      <c r="W189" s="78"/>
      <c r="X189" s="78"/>
      <c r="Y189" s="78"/>
      <c r="Z189" s="78"/>
      <c r="AA189" s="78"/>
      <c r="AB189" s="78"/>
      <c r="AC189" s="78"/>
      <c r="AD189" s="78"/>
      <c r="AE189" s="78"/>
      <c r="AF189" s="78"/>
      <c r="AG189" s="78"/>
      <c r="AH189" s="78"/>
      <c r="AI189" s="78"/>
      <c r="AJ189" s="78"/>
      <c r="AK189" s="78"/>
      <c r="AL189" s="78"/>
      <c r="AM189" s="78"/>
      <c r="AN189" s="78"/>
      <c r="AO189" s="78"/>
      <c r="AP189" s="78"/>
      <c r="AQ189" s="78"/>
      <c r="AR189" s="78"/>
      <c r="AS189" s="78"/>
      <c r="AT189" s="78"/>
      <c r="AU189" s="78"/>
      <c r="AV189" s="78"/>
      <c r="AW189" s="78"/>
      <c r="AX189" s="78"/>
      <c r="AY189" s="78"/>
      <c r="AZ189" s="78"/>
      <c r="BA189" s="78"/>
      <c r="BB189" s="78"/>
      <c r="BC189" s="78"/>
      <c r="BD189" s="78"/>
      <c r="BE189" s="78"/>
      <c r="BF189" s="78"/>
      <c r="BG189" s="78"/>
      <c r="BH189" s="78"/>
      <c r="BI189" s="78"/>
      <c r="BJ189" s="78"/>
      <c r="BK189" s="78"/>
      <c r="BL189" s="78"/>
      <c r="BM189" s="78"/>
      <c r="BN189" s="78"/>
      <c r="BO189" s="78"/>
      <c r="BP189" s="18"/>
    </row>
    <row r="190" spans="1:68" s="188" customFormat="1" thickBot="1" x14ac:dyDescent="0.3">
      <c r="A190" s="207">
        <v>1</v>
      </c>
      <c r="B190" s="208"/>
      <c r="C190" s="208">
        <v>2</v>
      </c>
      <c r="D190" s="208">
        <v>3</v>
      </c>
      <c r="E190" s="208">
        <v>4</v>
      </c>
      <c r="F190" s="209"/>
      <c r="G190" s="208">
        <v>5</v>
      </c>
      <c r="H190" s="208" t="s">
        <v>803</v>
      </c>
      <c r="I190" s="208">
        <v>7</v>
      </c>
      <c r="J190" s="208" t="s">
        <v>804</v>
      </c>
      <c r="K190" s="208" t="s">
        <v>805</v>
      </c>
      <c r="L190" s="210" t="s">
        <v>806</v>
      </c>
      <c r="M190" s="134"/>
      <c r="N190" s="134"/>
      <c r="O190" s="134"/>
      <c r="P190" s="134"/>
      <c r="Q190" s="167"/>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7"/>
    </row>
    <row r="191" spans="1:68" s="17" customFormat="1" ht="13.2" x14ac:dyDescent="0.25">
      <c r="A191" s="156" t="s">
        <v>14</v>
      </c>
      <c r="B191" s="88"/>
      <c r="C191" s="116" t="s">
        <v>359</v>
      </c>
      <c r="D191" s="90" t="s">
        <v>16</v>
      </c>
      <c r="E191" s="90">
        <v>40</v>
      </c>
      <c r="F191" s="92" t="s">
        <v>360</v>
      </c>
      <c r="G191" s="93"/>
      <c r="H191" s="94">
        <f>E191*G191</f>
        <v>0</v>
      </c>
      <c r="I191" s="93"/>
      <c r="J191" s="95">
        <f>I191/100*G191</f>
        <v>0</v>
      </c>
      <c r="K191" s="96">
        <f>G191+J191</f>
        <v>0</v>
      </c>
      <c r="L191" s="96">
        <f>E191*K191</f>
        <v>0</v>
      </c>
      <c r="M191" s="104"/>
      <c r="N191" s="104"/>
      <c r="O191" s="104"/>
      <c r="P191" s="104"/>
      <c r="Q191" s="160"/>
      <c r="R191" s="78"/>
      <c r="S191" s="78"/>
      <c r="T191" s="78"/>
      <c r="U191" s="78"/>
      <c r="V191" s="78"/>
      <c r="W191" s="78"/>
      <c r="X191" s="78"/>
      <c r="Y191" s="78"/>
      <c r="Z191" s="78"/>
      <c r="AA191" s="78"/>
      <c r="AB191" s="78"/>
      <c r="AC191" s="78"/>
      <c r="AD191" s="78"/>
      <c r="AE191" s="78"/>
      <c r="AF191" s="78"/>
      <c r="AG191" s="78"/>
      <c r="AH191" s="78"/>
      <c r="AI191" s="78"/>
      <c r="AJ191" s="78"/>
      <c r="AK191" s="78"/>
      <c r="AL191" s="78"/>
      <c r="AM191" s="78"/>
      <c r="AN191" s="78"/>
      <c r="AO191" s="78"/>
      <c r="AP191" s="78"/>
      <c r="AQ191" s="78"/>
      <c r="AR191" s="78"/>
      <c r="AS191" s="78"/>
      <c r="AT191" s="78"/>
      <c r="AU191" s="78"/>
      <c r="AV191" s="78"/>
      <c r="AW191" s="78"/>
      <c r="AX191" s="78"/>
      <c r="AY191" s="78"/>
      <c r="AZ191" s="78"/>
      <c r="BA191" s="78"/>
      <c r="BB191" s="78"/>
      <c r="BC191" s="78"/>
      <c r="BD191" s="78"/>
      <c r="BE191" s="78"/>
      <c r="BF191" s="78"/>
      <c r="BG191" s="78"/>
      <c r="BH191" s="78"/>
      <c r="BI191" s="78"/>
      <c r="BJ191" s="78"/>
      <c r="BK191" s="78"/>
      <c r="BL191" s="78"/>
      <c r="BM191" s="78"/>
      <c r="BN191" s="78"/>
      <c r="BO191" s="78"/>
      <c r="BP191" s="18"/>
    </row>
    <row r="192" spans="1:68" s="17" customFormat="1" ht="13.2" x14ac:dyDescent="0.25">
      <c r="A192" s="156" t="s">
        <v>18</v>
      </c>
      <c r="B192" s="88"/>
      <c r="C192" s="116" t="s">
        <v>361</v>
      </c>
      <c r="D192" s="90" t="s">
        <v>16</v>
      </c>
      <c r="E192" s="90">
        <v>8</v>
      </c>
      <c r="F192" s="92" t="s">
        <v>362</v>
      </c>
      <c r="G192" s="93"/>
      <c r="H192" s="94">
        <f t="shared" ref="H192:H252" si="28">E192*G192</f>
        <v>0</v>
      </c>
      <c r="I192" s="93"/>
      <c r="J192" s="95">
        <f t="shared" ref="J192:J252" si="29">I192/100*G192</f>
        <v>0</v>
      </c>
      <c r="K192" s="96">
        <f t="shared" ref="K192:K252" si="30">G192+J192</f>
        <v>0</v>
      </c>
      <c r="L192" s="96">
        <f t="shared" ref="L192:L252" si="31">E192*K192</f>
        <v>0</v>
      </c>
      <c r="M192" s="104"/>
      <c r="N192" s="104"/>
      <c r="O192" s="104"/>
      <c r="P192" s="104"/>
      <c r="Q192" s="160"/>
      <c r="R192" s="78"/>
      <c r="S192" s="78"/>
      <c r="T192" s="78"/>
      <c r="U192" s="78"/>
      <c r="V192" s="78"/>
      <c r="W192" s="78"/>
      <c r="X192" s="78"/>
      <c r="Y192" s="78"/>
      <c r="Z192" s="78"/>
      <c r="AA192" s="78"/>
      <c r="AB192" s="78"/>
      <c r="AC192" s="78"/>
      <c r="AD192" s="78"/>
      <c r="AE192" s="78"/>
      <c r="AF192" s="78"/>
      <c r="AG192" s="78"/>
      <c r="AH192" s="78"/>
      <c r="AI192" s="78"/>
      <c r="AJ192" s="78"/>
      <c r="AK192" s="78"/>
      <c r="AL192" s="78"/>
      <c r="AM192" s="78"/>
      <c r="AN192" s="78"/>
      <c r="AO192" s="78"/>
      <c r="AP192" s="78"/>
      <c r="AQ192" s="78"/>
      <c r="AR192" s="78"/>
      <c r="AS192" s="78"/>
      <c r="AT192" s="78"/>
      <c r="AU192" s="78"/>
      <c r="AV192" s="78"/>
      <c r="AW192" s="78"/>
      <c r="AX192" s="78"/>
      <c r="AY192" s="78"/>
      <c r="AZ192" s="78"/>
      <c r="BA192" s="78"/>
      <c r="BB192" s="78"/>
      <c r="BC192" s="78"/>
      <c r="BD192" s="78"/>
      <c r="BE192" s="78"/>
      <c r="BF192" s="78"/>
      <c r="BG192" s="78"/>
      <c r="BH192" s="78"/>
      <c r="BI192" s="78"/>
      <c r="BJ192" s="78"/>
      <c r="BK192" s="78"/>
      <c r="BL192" s="78"/>
      <c r="BM192" s="78"/>
      <c r="BN192" s="78"/>
      <c r="BO192" s="78"/>
      <c r="BP192" s="18"/>
    </row>
    <row r="193" spans="1:68" s="17" customFormat="1" ht="13.2" x14ac:dyDescent="0.25">
      <c r="A193" s="156" t="s">
        <v>21</v>
      </c>
      <c r="B193" s="88"/>
      <c r="C193" s="116" t="s">
        <v>363</v>
      </c>
      <c r="D193" s="90" t="s">
        <v>16</v>
      </c>
      <c r="E193" s="90">
        <v>20</v>
      </c>
      <c r="F193" s="92" t="s">
        <v>364</v>
      </c>
      <c r="G193" s="93"/>
      <c r="H193" s="94">
        <f t="shared" si="28"/>
        <v>0</v>
      </c>
      <c r="I193" s="93"/>
      <c r="J193" s="95">
        <f t="shared" si="29"/>
        <v>0</v>
      </c>
      <c r="K193" s="96">
        <f t="shared" si="30"/>
        <v>0</v>
      </c>
      <c r="L193" s="96">
        <f t="shared" si="31"/>
        <v>0</v>
      </c>
      <c r="M193" s="104"/>
      <c r="N193" s="104"/>
      <c r="O193" s="104"/>
      <c r="P193" s="104"/>
      <c r="Q193" s="160"/>
      <c r="R193" s="78"/>
      <c r="S193" s="78"/>
      <c r="T193" s="78"/>
      <c r="U193" s="78"/>
      <c r="V193" s="78"/>
      <c r="W193" s="78"/>
      <c r="X193" s="78"/>
      <c r="Y193" s="78"/>
      <c r="Z193" s="78"/>
      <c r="AA193" s="78"/>
      <c r="AB193" s="78"/>
      <c r="AC193" s="78"/>
      <c r="AD193" s="78"/>
      <c r="AE193" s="78"/>
      <c r="AF193" s="78"/>
      <c r="AG193" s="78"/>
      <c r="AH193" s="78"/>
      <c r="AI193" s="78"/>
      <c r="AJ193" s="78"/>
      <c r="AK193" s="78"/>
      <c r="AL193" s="78"/>
      <c r="AM193" s="78"/>
      <c r="AN193" s="78"/>
      <c r="AO193" s="78"/>
      <c r="AP193" s="78"/>
      <c r="AQ193" s="78"/>
      <c r="AR193" s="78"/>
      <c r="AS193" s="78"/>
      <c r="AT193" s="78"/>
      <c r="AU193" s="78"/>
      <c r="AV193" s="78"/>
      <c r="AW193" s="78"/>
      <c r="AX193" s="78"/>
      <c r="AY193" s="78"/>
      <c r="AZ193" s="78"/>
      <c r="BA193" s="78"/>
      <c r="BB193" s="78"/>
      <c r="BC193" s="78"/>
      <c r="BD193" s="78"/>
      <c r="BE193" s="78"/>
      <c r="BF193" s="78"/>
      <c r="BG193" s="78"/>
      <c r="BH193" s="78"/>
      <c r="BI193" s="78"/>
      <c r="BJ193" s="78"/>
      <c r="BK193" s="78"/>
      <c r="BL193" s="78"/>
      <c r="BM193" s="78"/>
      <c r="BN193" s="78"/>
      <c r="BO193" s="78"/>
      <c r="BP193" s="18"/>
    </row>
    <row r="194" spans="1:68" s="17" customFormat="1" ht="13.2" x14ac:dyDescent="0.25">
      <c r="A194" s="156" t="s">
        <v>24</v>
      </c>
      <c r="B194" s="88"/>
      <c r="C194" s="116" t="s">
        <v>365</v>
      </c>
      <c r="D194" s="90" t="s">
        <v>16</v>
      </c>
      <c r="E194" s="90">
        <v>20</v>
      </c>
      <c r="F194" s="92" t="s">
        <v>366</v>
      </c>
      <c r="G194" s="93"/>
      <c r="H194" s="94">
        <f t="shared" si="28"/>
        <v>0</v>
      </c>
      <c r="I194" s="93"/>
      <c r="J194" s="95">
        <f t="shared" si="29"/>
        <v>0</v>
      </c>
      <c r="K194" s="96">
        <f t="shared" si="30"/>
        <v>0</v>
      </c>
      <c r="L194" s="96">
        <f t="shared" si="31"/>
        <v>0</v>
      </c>
      <c r="M194" s="104"/>
      <c r="N194" s="104"/>
      <c r="O194" s="104"/>
      <c r="P194" s="104"/>
      <c r="Q194" s="160"/>
      <c r="R194" s="78"/>
      <c r="S194" s="78"/>
      <c r="T194" s="78"/>
      <c r="U194" s="78"/>
      <c r="V194" s="78"/>
      <c r="W194" s="78"/>
      <c r="X194" s="78"/>
      <c r="Y194" s="78"/>
      <c r="Z194" s="78"/>
      <c r="AA194" s="78"/>
      <c r="AB194" s="78"/>
      <c r="AC194" s="78"/>
      <c r="AD194" s="78"/>
      <c r="AE194" s="78"/>
      <c r="AF194" s="78"/>
      <c r="AG194" s="78"/>
      <c r="AH194" s="78"/>
      <c r="AI194" s="78"/>
      <c r="AJ194" s="78"/>
      <c r="AK194" s="78"/>
      <c r="AL194" s="78"/>
      <c r="AM194" s="78"/>
      <c r="AN194" s="78"/>
      <c r="AO194" s="78"/>
      <c r="AP194" s="78"/>
      <c r="AQ194" s="78"/>
      <c r="AR194" s="78"/>
      <c r="AS194" s="78"/>
      <c r="AT194" s="78"/>
      <c r="AU194" s="78"/>
      <c r="AV194" s="78"/>
      <c r="AW194" s="78"/>
      <c r="AX194" s="78"/>
      <c r="AY194" s="78"/>
      <c r="AZ194" s="78"/>
      <c r="BA194" s="78"/>
      <c r="BB194" s="78"/>
      <c r="BC194" s="78"/>
      <c r="BD194" s="78"/>
      <c r="BE194" s="78"/>
      <c r="BF194" s="78"/>
      <c r="BG194" s="78"/>
      <c r="BH194" s="78"/>
      <c r="BI194" s="78"/>
      <c r="BJ194" s="78"/>
      <c r="BK194" s="78"/>
      <c r="BL194" s="78"/>
      <c r="BM194" s="78"/>
      <c r="BN194" s="78"/>
      <c r="BO194" s="78"/>
      <c r="BP194" s="18"/>
    </row>
    <row r="195" spans="1:68" s="17" customFormat="1" ht="26.4" x14ac:dyDescent="0.25">
      <c r="A195" s="156" t="s">
        <v>28</v>
      </c>
      <c r="B195" s="88"/>
      <c r="C195" s="116" t="s">
        <v>367</v>
      </c>
      <c r="D195" s="90" t="s">
        <v>16</v>
      </c>
      <c r="E195" s="90">
        <v>13</v>
      </c>
      <c r="F195" s="92" t="s">
        <v>368</v>
      </c>
      <c r="G195" s="93"/>
      <c r="H195" s="94">
        <f t="shared" si="28"/>
        <v>0</v>
      </c>
      <c r="I195" s="93"/>
      <c r="J195" s="95">
        <f t="shared" si="29"/>
        <v>0</v>
      </c>
      <c r="K195" s="96">
        <f t="shared" si="30"/>
        <v>0</v>
      </c>
      <c r="L195" s="96">
        <f t="shared" si="31"/>
        <v>0</v>
      </c>
      <c r="M195" s="104"/>
      <c r="N195" s="104"/>
      <c r="O195" s="104"/>
      <c r="P195" s="104"/>
      <c r="Q195" s="160"/>
      <c r="R195" s="78"/>
      <c r="S195" s="78"/>
      <c r="T195" s="78"/>
      <c r="U195" s="78"/>
      <c r="V195" s="78"/>
      <c r="W195" s="78"/>
      <c r="X195" s="78"/>
      <c r="Y195" s="78"/>
      <c r="Z195" s="78"/>
      <c r="AA195" s="78"/>
      <c r="AB195" s="78"/>
      <c r="AC195" s="78"/>
      <c r="AD195" s="78"/>
      <c r="AE195" s="78"/>
      <c r="AF195" s="78"/>
      <c r="AG195" s="78"/>
      <c r="AH195" s="78"/>
      <c r="AI195" s="78"/>
      <c r="AJ195" s="78"/>
      <c r="AK195" s="78"/>
      <c r="AL195" s="78"/>
      <c r="AM195" s="78"/>
      <c r="AN195" s="78"/>
      <c r="AO195" s="78"/>
      <c r="AP195" s="78"/>
      <c r="AQ195" s="78"/>
      <c r="AR195" s="78"/>
      <c r="AS195" s="78"/>
      <c r="AT195" s="78"/>
      <c r="AU195" s="78"/>
      <c r="AV195" s="78"/>
      <c r="AW195" s="78"/>
      <c r="AX195" s="78"/>
      <c r="AY195" s="78"/>
      <c r="AZ195" s="78"/>
      <c r="BA195" s="78"/>
      <c r="BB195" s="78"/>
      <c r="BC195" s="78"/>
      <c r="BD195" s="78"/>
      <c r="BE195" s="78"/>
      <c r="BF195" s="78"/>
      <c r="BG195" s="78"/>
      <c r="BH195" s="78"/>
      <c r="BI195" s="78"/>
      <c r="BJ195" s="78"/>
      <c r="BK195" s="78"/>
      <c r="BL195" s="78"/>
      <c r="BM195" s="78"/>
      <c r="BN195" s="78"/>
      <c r="BO195" s="78"/>
      <c r="BP195" s="18"/>
    </row>
    <row r="196" spans="1:68" s="17" customFormat="1" ht="26.4" x14ac:dyDescent="0.25">
      <c r="A196" s="156" t="s">
        <v>31</v>
      </c>
      <c r="B196" s="88"/>
      <c r="C196" s="116" t="s">
        <v>369</v>
      </c>
      <c r="D196" s="90" t="s">
        <v>370</v>
      </c>
      <c r="E196" s="90">
        <v>3</v>
      </c>
      <c r="F196" s="92" t="s">
        <v>371</v>
      </c>
      <c r="G196" s="93"/>
      <c r="H196" s="94">
        <f t="shared" si="28"/>
        <v>0</v>
      </c>
      <c r="I196" s="93"/>
      <c r="J196" s="95">
        <f t="shared" si="29"/>
        <v>0</v>
      </c>
      <c r="K196" s="96">
        <f t="shared" si="30"/>
        <v>0</v>
      </c>
      <c r="L196" s="96">
        <f t="shared" si="31"/>
        <v>0</v>
      </c>
      <c r="M196" s="104"/>
      <c r="N196" s="104"/>
      <c r="O196" s="104"/>
      <c r="P196" s="104"/>
      <c r="Q196" s="160"/>
      <c r="R196" s="78"/>
      <c r="S196" s="78"/>
      <c r="T196" s="78"/>
      <c r="U196" s="78"/>
      <c r="V196" s="78"/>
      <c r="W196" s="78"/>
      <c r="X196" s="78"/>
      <c r="Y196" s="78"/>
      <c r="Z196" s="78"/>
      <c r="AA196" s="78"/>
      <c r="AB196" s="78"/>
      <c r="AC196" s="78"/>
      <c r="AD196" s="78"/>
      <c r="AE196" s="78"/>
      <c r="AF196" s="78"/>
      <c r="AG196" s="78"/>
      <c r="AH196" s="78"/>
      <c r="AI196" s="78"/>
      <c r="AJ196" s="78"/>
      <c r="AK196" s="78"/>
      <c r="AL196" s="78"/>
      <c r="AM196" s="78"/>
      <c r="AN196" s="78"/>
      <c r="AO196" s="78"/>
      <c r="AP196" s="78"/>
      <c r="AQ196" s="78"/>
      <c r="AR196" s="78"/>
      <c r="AS196" s="78"/>
      <c r="AT196" s="78"/>
      <c r="AU196" s="78"/>
      <c r="AV196" s="78"/>
      <c r="AW196" s="78"/>
      <c r="AX196" s="78"/>
      <c r="AY196" s="78"/>
      <c r="AZ196" s="78"/>
      <c r="BA196" s="78"/>
      <c r="BB196" s="78"/>
      <c r="BC196" s="78"/>
      <c r="BD196" s="78"/>
      <c r="BE196" s="78"/>
      <c r="BF196" s="78"/>
      <c r="BG196" s="78"/>
      <c r="BH196" s="78"/>
      <c r="BI196" s="78"/>
      <c r="BJ196" s="78"/>
      <c r="BK196" s="78"/>
      <c r="BL196" s="78"/>
      <c r="BM196" s="78"/>
      <c r="BN196" s="78"/>
      <c r="BO196" s="78"/>
      <c r="BP196" s="18"/>
    </row>
    <row r="197" spans="1:68" s="17" customFormat="1" ht="13.2" x14ac:dyDescent="0.25">
      <c r="A197" s="156" t="s">
        <v>34</v>
      </c>
      <c r="B197" s="88"/>
      <c r="C197" s="116" t="s">
        <v>372</v>
      </c>
      <c r="D197" s="90" t="s">
        <v>26</v>
      </c>
      <c r="E197" s="90">
        <v>72</v>
      </c>
      <c r="F197" s="92" t="s">
        <v>373</v>
      </c>
      <c r="G197" s="93"/>
      <c r="H197" s="94">
        <f t="shared" si="28"/>
        <v>0</v>
      </c>
      <c r="I197" s="93"/>
      <c r="J197" s="95">
        <f t="shared" si="29"/>
        <v>0</v>
      </c>
      <c r="K197" s="96">
        <f t="shared" si="30"/>
        <v>0</v>
      </c>
      <c r="L197" s="96">
        <f t="shared" si="31"/>
        <v>0</v>
      </c>
      <c r="M197" s="104"/>
      <c r="N197" s="104"/>
      <c r="O197" s="104"/>
      <c r="P197" s="104"/>
      <c r="Q197" s="160"/>
      <c r="R197" s="78"/>
      <c r="S197" s="78"/>
      <c r="T197" s="78"/>
      <c r="U197" s="78"/>
      <c r="V197" s="78"/>
      <c r="W197" s="78"/>
      <c r="X197" s="78"/>
      <c r="Y197" s="78"/>
      <c r="Z197" s="78"/>
      <c r="AA197" s="78"/>
      <c r="AB197" s="78"/>
      <c r="AC197" s="78"/>
      <c r="AD197" s="78"/>
      <c r="AE197" s="78"/>
      <c r="AF197" s="78"/>
      <c r="AG197" s="78"/>
      <c r="AH197" s="78"/>
      <c r="AI197" s="78"/>
      <c r="AJ197" s="78"/>
      <c r="AK197" s="78"/>
      <c r="AL197" s="78"/>
      <c r="AM197" s="78"/>
      <c r="AN197" s="78"/>
      <c r="AO197" s="78"/>
      <c r="AP197" s="78"/>
      <c r="AQ197" s="78"/>
      <c r="AR197" s="78"/>
      <c r="AS197" s="78"/>
      <c r="AT197" s="78"/>
      <c r="AU197" s="78"/>
      <c r="AV197" s="78"/>
      <c r="AW197" s="78"/>
      <c r="AX197" s="78"/>
      <c r="AY197" s="78"/>
      <c r="AZ197" s="78"/>
      <c r="BA197" s="78"/>
      <c r="BB197" s="78"/>
      <c r="BC197" s="78"/>
      <c r="BD197" s="78"/>
      <c r="BE197" s="78"/>
      <c r="BF197" s="78"/>
      <c r="BG197" s="78"/>
      <c r="BH197" s="78"/>
      <c r="BI197" s="78"/>
      <c r="BJ197" s="78"/>
      <c r="BK197" s="78"/>
      <c r="BL197" s="78"/>
      <c r="BM197" s="78"/>
      <c r="BN197" s="78"/>
      <c r="BO197" s="78"/>
      <c r="BP197" s="18"/>
    </row>
    <row r="198" spans="1:68" s="17" customFormat="1" ht="13.2" x14ac:dyDescent="0.25">
      <c r="A198" s="156" t="s">
        <v>37</v>
      </c>
      <c r="B198" s="88"/>
      <c r="C198" s="116" t="s">
        <v>374</v>
      </c>
      <c r="D198" s="90" t="s">
        <v>26</v>
      </c>
      <c r="E198" s="90">
        <v>72</v>
      </c>
      <c r="F198" s="92" t="s">
        <v>375</v>
      </c>
      <c r="G198" s="93"/>
      <c r="H198" s="94">
        <f t="shared" si="28"/>
        <v>0</v>
      </c>
      <c r="I198" s="93"/>
      <c r="J198" s="95">
        <f t="shared" si="29"/>
        <v>0</v>
      </c>
      <c r="K198" s="96">
        <f t="shared" si="30"/>
        <v>0</v>
      </c>
      <c r="L198" s="96">
        <f t="shared" si="31"/>
        <v>0</v>
      </c>
      <c r="M198" s="104"/>
      <c r="N198" s="104"/>
      <c r="O198" s="104"/>
      <c r="P198" s="104"/>
      <c r="Q198" s="160"/>
      <c r="R198" s="78"/>
      <c r="S198" s="78"/>
      <c r="T198" s="78"/>
      <c r="U198" s="78"/>
      <c r="V198" s="78"/>
      <c r="W198" s="78"/>
      <c r="X198" s="78"/>
      <c r="Y198" s="78"/>
      <c r="Z198" s="78"/>
      <c r="AA198" s="78"/>
      <c r="AB198" s="78"/>
      <c r="AC198" s="78"/>
      <c r="AD198" s="78"/>
      <c r="AE198" s="78"/>
      <c r="AF198" s="78"/>
      <c r="AG198" s="78"/>
      <c r="AH198" s="78"/>
      <c r="AI198" s="78"/>
      <c r="AJ198" s="78"/>
      <c r="AK198" s="78"/>
      <c r="AL198" s="78"/>
      <c r="AM198" s="78"/>
      <c r="AN198" s="78"/>
      <c r="AO198" s="78"/>
      <c r="AP198" s="78"/>
      <c r="AQ198" s="78"/>
      <c r="AR198" s="78"/>
      <c r="AS198" s="78"/>
      <c r="AT198" s="78"/>
      <c r="AU198" s="78"/>
      <c r="AV198" s="78"/>
      <c r="AW198" s="78"/>
      <c r="AX198" s="78"/>
      <c r="AY198" s="78"/>
      <c r="AZ198" s="78"/>
      <c r="BA198" s="78"/>
      <c r="BB198" s="78"/>
      <c r="BC198" s="78"/>
      <c r="BD198" s="78"/>
      <c r="BE198" s="78"/>
      <c r="BF198" s="78"/>
      <c r="BG198" s="78"/>
      <c r="BH198" s="78"/>
      <c r="BI198" s="78"/>
      <c r="BJ198" s="78"/>
      <c r="BK198" s="78"/>
      <c r="BL198" s="78"/>
      <c r="BM198" s="78"/>
      <c r="BN198" s="78"/>
      <c r="BO198" s="78"/>
      <c r="BP198" s="18"/>
    </row>
    <row r="199" spans="1:68" s="17" customFormat="1" ht="13.2" x14ac:dyDescent="0.25">
      <c r="A199" s="156" t="s">
        <v>40</v>
      </c>
      <c r="B199" s="88"/>
      <c r="C199" s="116" t="s">
        <v>376</v>
      </c>
      <c r="D199" s="90" t="s">
        <v>26</v>
      </c>
      <c r="E199" s="90">
        <v>72</v>
      </c>
      <c r="F199" s="92" t="s">
        <v>377</v>
      </c>
      <c r="G199" s="93"/>
      <c r="H199" s="94">
        <f t="shared" si="28"/>
        <v>0</v>
      </c>
      <c r="I199" s="93"/>
      <c r="J199" s="95">
        <f t="shared" si="29"/>
        <v>0</v>
      </c>
      <c r="K199" s="96">
        <f t="shared" si="30"/>
        <v>0</v>
      </c>
      <c r="L199" s="96">
        <f t="shared" si="31"/>
        <v>0</v>
      </c>
      <c r="M199" s="104"/>
      <c r="N199" s="104"/>
      <c r="O199" s="104"/>
      <c r="P199" s="104"/>
      <c r="Q199" s="160"/>
      <c r="R199" s="78"/>
      <c r="S199" s="78"/>
      <c r="T199" s="78"/>
      <c r="U199" s="78"/>
      <c r="V199" s="78"/>
      <c r="W199" s="78"/>
      <c r="X199" s="78"/>
      <c r="Y199" s="78"/>
      <c r="Z199" s="78"/>
      <c r="AA199" s="78"/>
      <c r="AB199" s="78"/>
      <c r="AC199" s="78"/>
      <c r="AD199" s="78"/>
      <c r="AE199" s="78"/>
      <c r="AF199" s="78"/>
      <c r="AG199" s="78"/>
      <c r="AH199" s="78"/>
      <c r="AI199" s="78"/>
      <c r="AJ199" s="78"/>
      <c r="AK199" s="78"/>
      <c r="AL199" s="78"/>
      <c r="AM199" s="78"/>
      <c r="AN199" s="78"/>
      <c r="AO199" s="78"/>
      <c r="AP199" s="78"/>
      <c r="AQ199" s="78"/>
      <c r="AR199" s="78"/>
      <c r="AS199" s="78"/>
      <c r="AT199" s="78"/>
      <c r="AU199" s="78"/>
      <c r="AV199" s="78"/>
      <c r="AW199" s="78"/>
      <c r="AX199" s="78"/>
      <c r="AY199" s="78"/>
      <c r="AZ199" s="78"/>
      <c r="BA199" s="78"/>
      <c r="BB199" s="78"/>
      <c r="BC199" s="78"/>
      <c r="BD199" s="78"/>
      <c r="BE199" s="78"/>
      <c r="BF199" s="78"/>
      <c r="BG199" s="78"/>
      <c r="BH199" s="78"/>
      <c r="BI199" s="78"/>
      <c r="BJ199" s="78"/>
      <c r="BK199" s="78"/>
      <c r="BL199" s="78"/>
      <c r="BM199" s="78"/>
      <c r="BN199" s="78"/>
      <c r="BO199" s="78"/>
      <c r="BP199" s="18"/>
    </row>
    <row r="200" spans="1:68" s="17" customFormat="1" ht="13.2" x14ac:dyDescent="0.25">
      <c r="A200" s="156" t="s">
        <v>43</v>
      </c>
      <c r="B200" s="88"/>
      <c r="C200" s="116" t="s">
        <v>378</v>
      </c>
      <c r="D200" s="90" t="s">
        <v>26</v>
      </c>
      <c r="E200" s="90">
        <v>72</v>
      </c>
      <c r="F200" s="92" t="s">
        <v>379</v>
      </c>
      <c r="G200" s="93"/>
      <c r="H200" s="94">
        <f t="shared" si="28"/>
        <v>0</v>
      </c>
      <c r="I200" s="93"/>
      <c r="J200" s="95">
        <f t="shared" si="29"/>
        <v>0</v>
      </c>
      <c r="K200" s="96">
        <f t="shared" si="30"/>
        <v>0</v>
      </c>
      <c r="L200" s="96">
        <f t="shared" si="31"/>
        <v>0</v>
      </c>
      <c r="M200" s="104"/>
      <c r="N200" s="104"/>
      <c r="O200" s="104"/>
      <c r="P200" s="104"/>
      <c r="Q200" s="160"/>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c r="AQ200" s="78"/>
      <c r="AR200" s="78"/>
      <c r="AS200" s="78"/>
      <c r="AT200" s="78"/>
      <c r="AU200" s="78"/>
      <c r="AV200" s="78"/>
      <c r="AW200" s="78"/>
      <c r="AX200" s="78"/>
      <c r="AY200" s="78"/>
      <c r="AZ200" s="78"/>
      <c r="BA200" s="78"/>
      <c r="BB200" s="78"/>
      <c r="BC200" s="78"/>
      <c r="BD200" s="78"/>
      <c r="BE200" s="78"/>
      <c r="BF200" s="78"/>
      <c r="BG200" s="78"/>
      <c r="BH200" s="78"/>
      <c r="BI200" s="78"/>
      <c r="BJ200" s="78"/>
      <c r="BK200" s="78"/>
      <c r="BL200" s="78"/>
      <c r="BM200" s="78"/>
      <c r="BN200" s="78"/>
      <c r="BO200" s="78"/>
      <c r="BP200" s="18"/>
    </row>
    <row r="201" spans="1:68" s="17" customFormat="1" ht="13.2" x14ac:dyDescent="0.25">
      <c r="A201" s="156" t="s">
        <v>46</v>
      </c>
      <c r="B201" s="88"/>
      <c r="C201" s="116" t="s">
        <v>380</v>
      </c>
      <c r="D201" s="90" t="s">
        <v>26</v>
      </c>
      <c r="E201" s="90">
        <v>150</v>
      </c>
      <c r="F201" s="92" t="s">
        <v>381</v>
      </c>
      <c r="G201" s="93"/>
      <c r="H201" s="94">
        <f t="shared" si="28"/>
        <v>0</v>
      </c>
      <c r="I201" s="93"/>
      <c r="J201" s="95">
        <f t="shared" si="29"/>
        <v>0</v>
      </c>
      <c r="K201" s="96">
        <f t="shared" si="30"/>
        <v>0</v>
      </c>
      <c r="L201" s="96">
        <f t="shared" si="31"/>
        <v>0</v>
      </c>
      <c r="M201" s="104"/>
      <c r="N201" s="104"/>
      <c r="O201" s="104"/>
      <c r="P201" s="104"/>
      <c r="Q201" s="160"/>
      <c r="R201" s="78"/>
      <c r="S201" s="78"/>
      <c r="T201" s="78"/>
      <c r="U201" s="78"/>
      <c r="V201" s="78"/>
      <c r="W201" s="78"/>
      <c r="X201" s="78"/>
      <c r="Y201" s="78"/>
      <c r="Z201" s="78"/>
      <c r="AA201" s="78"/>
      <c r="AB201" s="78"/>
      <c r="AC201" s="78"/>
      <c r="AD201" s="78"/>
      <c r="AE201" s="78"/>
      <c r="AF201" s="78"/>
      <c r="AG201" s="78"/>
      <c r="AH201" s="78"/>
      <c r="AI201" s="78"/>
      <c r="AJ201" s="78"/>
      <c r="AK201" s="78"/>
      <c r="AL201" s="78"/>
      <c r="AM201" s="78"/>
      <c r="AN201" s="78"/>
      <c r="AO201" s="78"/>
      <c r="AP201" s="78"/>
      <c r="AQ201" s="78"/>
      <c r="AR201" s="78"/>
      <c r="AS201" s="78"/>
      <c r="AT201" s="78"/>
      <c r="AU201" s="78"/>
      <c r="AV201" s="78"/>
      <c r="AW201" s="78"/>
      <c r="AX201" s="78"/>
      <c r="AY201" s="78"/>
      <c r="AZ201" s="78"/>
      <c r="BA201" s="78"/>
      <c r="BB201" s="78"/>
      <c r="BC201" s="78"/>
      <c r="BD201" s="78"/>
      <c r="BE201" s="78"/>
      <c r="BF201" s="78"/>
      <c r="BG201" s="78"/>
      <c r="BH201" s="78"/>
      <c r="BI201" s="78"/>
      <c r="BJ201" s="78"/>
      <c r="BK201" s="78"/>
      <c r="BL201" s="78"/>
      <c r="BM201" s="78"/>
      <c r="BN201" s="78"/>
      <c r="BO201" s="78"/>
      <c r="BP201" s="18"/>
    </row>
    <row r="202" spans="1:68" s="17" customFormat="1" ht="13.2" x14ac:dyDescent="0.25">
      <c r="A202" s="156" t="s">
        <v>49</v>
      </c>
      <c r="B202" s="88"/>
      <c r="C202" s="116" t="s">
        <v>382</v>
      </c>
      <c r="D202" s="90" t="s">
        <v>26</v>
      </c>
      <c r="E202" s="90">
        <v>5</v>
      </c>
      <c r="F202" s="92" t="s">
        <v>383</v>
      </c>
      <c r="G202" s="93"/>
      <c r="H202" s="94">
        <f t="shared" si="28"/>
        <v>0</v>
      </c>
      <c r="I202" s="93"/>
      <c r="J202" s="95">
        <f t="shared" si="29"/>
        <v>0</v>
      </c>
      <c r="K202" s="96">
        <f t="shared" si="30"/>
        <v>0</v>
      </c>
      <c r="L202" s="96">
        <f t="shared" si="31"/>
        <v>0</v>
      </c>
      <c r="M202" s="104"/>
      <c r="N202" s="104"/>
      <c r="O202" s="104"/>
      <c r="P202" s="104"/>
      <c r="Q202" s="160"/>
      <c r="R202" s="78"/>
      <c r="S202" s="78"/>
      <c r="T202" s="78"/>
      <c r="U202" s="78"/>
      <c r="V202" s="78"/>
      <c r="W202" s="78"/>
      <c r="X202" s="78"/>
      <c r="Y202" s="78"/>
      <c r="Z202" s="78"/>
      <c r="AA202" s="78"/>
      <c r="AB202" s="78"/>
      <c r="AC202" s="78"/>
      <c r="AD202" s="78"/>
      <c r="AE202" s="78"/>
      <c r="AF202" s="78"/>
      <c r="AG202" s="78"/>
      <c r="AH202" s="78"/>
      <c r="AI202" s="78"/>
      <c r="AJ202" s="78"/>
      <c r="AK202" s="78"/>
      <c r="AL202" s="78"/>
      <c r="AM202" s="78"/>
      <c r="AN202" s="78"/>
      <c r="AO202" s="78"/>
      <c r="AP202" s="78"/>
      <c r="AQ202" s="78"/>
      <c r="AR202" s="78"/>
      <c r="AS202" s="78"/>
      <c r="AT202" s="78"/>
      <c r="AU202" s="78"/>
      <c r="AV202" s="78"/>
      <c r="AW202" s="78"/>
      <c r="AX202" s="78"/>
      <c r="AY202" s="78"/>
      <c r="AZ202" s="78"/>
      <c r="BA202" s="78"/>
      <c r="BB202" s="78"/>
      <c r="BC202" s="78"/>
      <c r="BD202" s="78"/>
      <c r="BE202" s="78"/>
      <c r="BF202" s="78"/>
      <c r="BG202" s="78"/>
      <c r="BH202" s="78"/>
      <c r="BI202" s="78"/>
      <c r="BJ202" s="78"/>
      <c r="BK202" s="78"/>
      <c r="BL202" s="78"/>
      <c r="BM202" s="78"/>
      <c r="BN202" s="78"/>
      <c r="BO202" s="78"/>
      <c r="BP202" s="18"/>
    </row>
    <row r="203" spans="1:68" s="17" customFormat="1" ht="13.2" x14ac:dyDescent="0.25">
      <c r="A203" s="156" t="s">
        <v>52</v>
      </c>
      <c r="B203" s="88"/>
      <c r="C203" s="116" t="s">
        <v>384</v>
      </c>
      <c r="D203" s="90" t="s">
        <v>26</v>
      </c>
      <c r="E203" s="90">
        <v>18</v>
      </c>
      <c r="F203" s="92" t="s">
        <v>385</v>
      </c>
      <c r="G203" s="93"/>
      <c r="H203" s="94">
        <f t="shared" si="28"/>
        <v>0</v>
      </c>
      <c r="I203" s="93"/>
      <c r="J203" s="95">
        <f t="shared" si="29"/>
        <v>0</v>
      </c>
      <c r="K203" s="96">
        <f t="shared" si="30"/>
        <v>0</v>
      </c>
      <c r="L203" s="96">
        <f t="shared" si="31"/>
        <v>0</v>
      </c>
      <c r="M203" s="104"/>
      <c r="N203" s="104"/>
      <c r="O203" s="104"/>
      <c r="P203" s="104"/>
      <c r="Q203" s="160"/>
      <c r="R203" s="78"/>
      <c r="S203" s="78"/>
      <c r="T203" s="78"/>
      <c r="U203" s="78"/>
      <c r="V203" s="78"/>
      <c r="W203" s="78"/>
      <c r="X203" s="78"/>
      <c r="Y203" s="78"/>
      <c r="Z203" s="78"/>
      <c r="AA203" s="78"/>
      <c r="AB203" s="78"/>
      <c r="AC203" s="78"/>
      <c r="AD203" s="78"/>
      <c r="AE203" s="78"/>
      <c r="AF203" s="78"/>
      <c r="AG203" s="78"/>
      <c r="AH203" s="78"/>
      <c r="AI203" s="78"/>
      <c r="AJ203" s="78"/>
      <c r="AK203" s="78"/>
      <c r="AL203" s="78"/>
      <c r="AM203" s="78"/>
      <c r="AN203" s="78"/>
      <c r="AO203" s="78"/>
      <c r="AP203" s="78"/>
      <c r="AQ203" s="78"/>
      <c r="AR203" s="78"/>
      <c r="AS203" s="78"/>
      <c r="AT203" s="78"/>
      <c r="AU203" s="78"/>
      <c r="AV203" s="78"/>
      <c r="AW203" s="78"/>
      <c r="AX203" s="78"/>
      <c r="AY203" s="78"/>
      <c r="AZ203" s="78"/>
      <c r="BA203" s="78"/>
      <c r="BB203" s="78"/>
      <c r="BC203" s="78"/>
      <c r="BD203" s="78"/>
      <c r="BE203" s="78"/>
      <c r="BF203" s="78"/>
      <c r="BG203" s="78"/>
      <c r="BH203" s="78"/>
      <c r="BI203" s="78"/>
      <c r="BJ203" s="78"/>
      <c r="BK203" s="78"/>
      <c r="BL203" s="78"/>
      <c r="BM203" s="78"/>
      <c r="BN203" s="78"/>
      <c r="BO203" s="78"/>
      <c r="BP203" s="18"/>
    </row>
    <row r="204" spans="1:68" s="17" customFormat="1" ht="26.4" x14ac:dyDescent="0.25">
      <c r="A204" s="156" t="s">
        <v>55</v>
      </c>
      <c r="B204" s="88"/>
      <c r="C204" s="116" t="s">
        <v>386</v>
      </c>
      <c r="D204" s="90" t="s">
        <v>370</v>
      </c>
      <c r="E204" s="90">
        <v>5</v>
      </c>
      <c r="F204" s="92" t="s">
        <v>387</v>
      </c>
      <c r="G204" s="93"/>
      <c r="H204" s="94">
        <f t="shared" si="28"/>
        <v>0</v>
      </c>
      <c r="I204" s="93"/>
      <c r="J204" s="95">
        <f t="shared" si="29"/>
        <v>0</v>
      </c>
      <c r="K204" s="96">
        <f t="shared" si="30"/>
        <v>0</v>
      </c>
      <c r="L204" s="96">
        <f t="shared" si="31"/>
        <v>0</v>
      </c>
      <c r="M204" s="104"/>
      <c r="N204" s="104"/>
      <c r="O204" s="104"/>
      <c r="P204" s="104"/>
      <c r="Q204" s="160"/>
      <c r="R204" s="78"/>
      <c r="S204" s="78"/>
      <c r="T204" s="78"/>
      <c r="U204" s="78"/>
      <c r="V204" s="78"/>
      <c r="W204" s="78"/>
      <c r="X204" s="78"/>
      <c r="Y204" s="78"/>
      <c r="Z204" s="78"/>
      <c r="AA204" s="78"/>
      <c r="AB204" s="78"/>
      <c r="AC204" s="78"/>
      <c r="AD204" s="78"/>
      <c r="AE204" s="78"/>
      <c r="AF204" s="78"/>
      <c r="AG204" s="78"/>
      <c r="AH204" s="78"/>
      <c r="AI204" s="78"/>
      <c r="AJ204" s="78"/>
      <c r="AK204" s="78"/>
      <c r="AL204" s="78"/>
      <c r="AM204" s="78"/>
      <c r="AN204" s="78"/>
      <c r="AO204" s="78"/>
      <c r="AP204" s="78"/>
      <c r="AQ204" s="78"/>
      <c r="AR204" s="78"/>
      <c r="AS204" s="78"/>
      <c r="AT204" s="78"/>
      <c r="AU204" s="78"/>
      <c r="AV204" s="78"/>
      <c r="AW204" s="78"/>
      <c r="AX204" s="78"/>
      <c r="AY204" s="78"/>
      <c r="AZ204" s="78"/>
      <c r="BA204" s="78"/>
      <c r="BB204" s="78"/>
      <c r="BC204" s="78"/>
      <c r="BD204" s="78"/>
      <c r="BE204" s="78"/>
      <c r="BF204" s="78"/>
      <c r="BG204" s="78"/>
      <c r="BH204" s="78"/>
      <c r="BI204" s="78"/>
      <c r="BJ204" s="78"/>
      <c r="BK204" s="78"/>
      <c r="BL204" s="78"/>
      <c r="BM204" s="78"/>
      <c r="BN204" s="78"/>
      <c r="BO204" s="78"/>
      <c r="BP204" s="18"/>
    </row>
    <row r="205" spans="1:68" s="17" customFormat="1" ht="13.2" x14ac:dyDescent="0.25">
      <c r="A205" s="156" t="s">
        <v>58</v>
      </c>
      <c r="B205" s="88"/>
      <c r="C205" s="116" t="s">
        <v>388</v>
      </c>
      <c r="D205" s="90" t="s">
        <v>26</v>
      </c>
      <c r="E205" s="90">
        <v>20</v>
      </c>
      <c r="F205" s="92" t="s">
        <v>389</v>
      </c>
      <c r="G205" s="93"/>
      <c r="H205" s="94">
        <f t="shared" si="28"/>
        <v>0</v>
      </c>
      <c r="I205" s="93"/>
      <c r="J205" s="95">
        <f t="shared" si="29"/>
        <v>0</v>
      </c>
      <c r="K205" s="96">
        <f t="shared" si="30"/>
        <v>0</v>
      </c>
      <c r="L205" s="96">
        <f t="shared" si="31"/>
        <v>0</v>
      </c>
      <c r="M205" s="104"/>
      <c r="N205" s="104"/>
      <c r="O205" s="104"/>
      <c r="P205" s="104"/>
      <c r="Q205" s="160"/>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c r="AQ205" s="78"/>
      <c r="AR205" s="78"/>
      <c r="AS205" s="78"/>
      <c r="AT205" s="78"/>
      <c r="AU205" s="78"/>
      <c r="AV205" s="78"/>
      <c r="AW205" s="78"/>
      <c r="AX205" s="78"/>
      <c r="AY205" s="78"/>
      <c r="AZ205" s="78"/>
      <c r="BA205" s="78"/>
      <c r="BB205" s="78"/>
      <c r="BC205" s="78"/>
      <c r="BD205" s="78"/>
      <c r="BE205" s="78"/>
      <c r="BF205" s="78"/>
      <c r="BG205" s="78"/>
      <c r="BH205" s="78"/>
      <c r="BI205" s="78"/>
      <c r="BJ205" s="78"/>
      <c r="BK205" s="78"/>
      <c r="BL205" s="78"/>
      <c r="BM205" s="78"/>
      <c r="BN205" s="78"/>
      <c r="BO205" s="78"/>
      <c r="BP205" s="18"/>
    </row>
    <row r="206" spans="1:68" s="17" customFormat="1" ht="13.2" x14ac:dyDescent="0.25">
      <c r="A206" s="156" t="s">
        <v>61</v>
      </c>
      <c r="B206" s="88"/>
      <c r="C206" s="116" t="s">
        <v>390</v>
      </c>
      <c r="D206" s="90" t="s">
        <v>26</v>
      </c>
      <c r="E206" s="90">
        <v>37</v>
      </c>
      <c r="F206" s="92" t="s">
        <v>391</v>
      </c>
      <c r="G206" s="93"/>
      <c r="H206" s="94">
        <f t="shared" si="28"/>
        <v>0</v>
      </c>
      <c r="I206" s="93"/>
      <c r="J206" s="95">
        <f t="shared" si="29"/>
        <v>0</v>
      </c>
      <c r="K206" s="96">
        <f t="shared" si="30"/>
        <v>0</v>
      </c>
      <c r="L206" s="96">
        <f t="shared" si="31"/>
        <v>0</v>
      </c>
      <c r="M206" s="104"/>
      <c r="N206" s="104"/>
      <c r="O206" s="104"/>
      <c r="P206" s="104"/>
      <c r="Q206" s="160"/>
      <c r="R206" s="78"/>
      <c r="S206" s="78"/>
      <c r="T206" s="78"/>
      <c r="U206" s="78"/>
      <c r="V206" s="78"/>
      <c r="W206" s="78"/>
      <c r="X206" s="78"/>
      <c r="Y206" s="78"/>
      <c r="Z206" s="78"/>
      <c r="AA206" s="78"/>
      <c r="AB206" s="78"/>
      <c r="AC206" s="78"/>
      <c r="AD206" s="78"/>
      <c r="AE206" s="78"/>
      <c r="AF206" s="78"/>
      <c r="AG206" s="78"/>
      <c r="AH206" s="78"/>
      <c r="AI206" s="78"/>
      <c r="AJ206" s="78"/>
      <c r="AK206" s="78"/>
      <c r="AL206" s="78"/>
      <c r="AM206" s="78"/>
      <c r="AN206" s="78"/>
      <c r="AO206" s="78"/>
      <c r="AP206" s="78"/>
      <c r="AQ206" s="78"/>
      <c r="AR206" s="78"/>
      <c r="AS206" s="78"/>
      <c r="AT206" s="78"/>
      <c r="AU206" s="78"/>
      <c r="AV206" s="78"/>
      <c r="AW206" s="78"/>
      <c r="AX206" s="78"/>
      <c r="AY206" s="78"/>
      <c r="AZ206" s="78"/>
      <c r="BA206" s="78"/>
      <c r="BB206" s="78"/>
      <c r="BC206" s="78"/>
      <c r="BD206" s="78"/>
      <c r="BE206" s="78"/>
      <c r="BF206" s="78"/>
      <c r="BG206" s="78"/>
      <c r="BH206" s="78"/>
      <c r="BI206" s="78"/>
      <c r="BJ206" s="78"/>
      <c r="BK206" s="78"/>
      <c r="BL206" s="78"/>
      <c r="BM206" s="78"/>
      <c r="BN206" s="78"/>
      <c r="BO206" s="78"/>
      <c r="BP206" s="18"/>
    </row>
    <row r="207" spans="1:68" s="17" customFormat="1" ht="13.2" x14ac:dyDescent="0.25">
      <c r="A207" s="156" t="s">
        <v>64</v>
      </c>
      <c r="B207" s="88"/>
      <c r="C207" s="116" t="s">
        <v>392</v>
      </c>
      <c r="D207" s="90" t="s">
        <v>26</v>
      </c>
      <c r="E207" s="90">
        <v>81</v>
      </c>
      <c r="F207" s="92" t="s">
        <v>393</v>
      </c>
      <c r="G207" s="93"/>
      <c r="H207" s="94">
        <f t="shared" si="28"/>
        <v>0</v>
      </c>
      <c r="I207" s="93"/>
      <c r="J207" s="95">
        <f t="shared" si="29"/>
        <v>0</v>
      </c>
      <c r="K207" s="96">
        <f t="shared" si="30"/>
        <v>0</v>
      </c>
      <c r="L207" s="96">
        <f t="shared" si="31"/>
        <v>0</v>
      </c>
      <c r="M207" s="104"/>
      <c r="N207" s="104"/>
      <c r="O207" s="104"/>
      <c r="P207" s="104"/>
      <c r="Q207" s="160"/>
      <c r="R207" s="78"/>
      <c r="S207" s="78"/>
      <c r="T207" s="78"/>
      <c r="U207" s="78"/>
      <c r="V207" s="78"/>
      <c r="W207" s="78"/>
      <c r="X207" s="78"/>
      <c r="Y207" s="78"/>
      <c r="Z207" s="78"/>
      <c r="AA207" s="78"/>
      <c r="AB207" s="78"/>
      <c r="AC207" s="78"/>
      <c r="AD207" s="78"/>
      <c r="AE207" s="78"/>
      <c r="AF207" s="78"/>
      <c r="AG207" s="78"/>
      <c r="AH207" s="78"/>
      <c r="AI207" s="78"/>
      <c r="AJ207" s="78"/>
      <c r="AK207" s="78"/>
      <c r="AL207" s="78"/>
      <c r="AM207" s="78"/>
      <c r="AN207" s="78"/>
      <c r="AO207" s="78"/>
      <c r="AP207" s="78"/>
      <c r="AQ207" s="78"/>
      <c r="AR207" s="78"/>
      <c r="AS207" s="78"/>
      <c r="AT207" s="78"/>
      <c r="AU207" s="78"/>
      <c r="AV207" s="78"/>
      <c r="AW207" s="78"/>
      <c r="AX207" s="78"/>
      <c r="AY207" s="78"/>
      <c r="AZ207" s="78"/>
      <c r="BA207" s="78"/>
      <c r="BB207" s="78"/>
      <c r="BC207" s="78"/>
      <c r="BD207" s="78"/>
      <c r="BE207" s="78"/>
      <c r="BF207" s="78"/>
      <c r="BG207" s="78"/>
      <c r="BH207" s="78"/>
      <c r="BI207" s="78"/>
      <c r="BJ207" s="78"/>
      <c r="BK207" s="78"/>
      <c r="BL207" s="78"/>
      <c r="BM207" s="78"/>
      <c r="BN207" s="78"/>
      <c r="BO207" s="78"/>
      <c r="BP207" s="18"/>
    </row>
    <row r="208" spans="1:68" s="17" customFormat="1" ht="13.2" x14ac:dyDescent="0.25">
      <c r="A208" s="156" t="s">
        <v>67</v>
      </c>
      <c r="B208" s="88"/>
      <c r="C208" s="116" t="s">
        <v>394</v>
      </c>
      <c r="D208" s="90" t="s">
        <v>26</v>
      </c>
      <c r="E208" s="90">
        <v>28</v>
      </c>
      <c r="F208" s="92" t="s">
        <v>395</v>
      </c>
      <c r="G208" s="93"/>
      <c r="H208" s="94">
        <f t="shared" si="28"/>
        <v>0</v>
      </c>
      <c r="I208" s="93"/>
      <c r="J208" s="95">
        <f t="shared" si="29"/>
        <v>0</v>
      </c>
      <c r="K208" s="96">
        <f t="shared" si="30"/>
        <v>0</v>
      </c>
      <c r="L208" s="96">
        <f t="shared" si="31"/>
        <v>0</v>
      </c>
      <c r="M208" s="104"/>
      <c r="N208" s="104"/>
      <c r="O208" s="104"/>
      <c r="P208" s="104"/>
      <c r="Q208" s="160"/>
      <c r="R208" s="78"/>
      <c r="S208" s="78"/>
      <c r="T208" s="78"/>
      <c r="U208" s="78"/>
      <c r="V208" s="78"/>
      <c r="W208" s="78"/>
      <c r="X208" s="78"/>
      <c r="Y208" s="78"/>
      <c r="Z208" s="78"/>
      <c r="AA208" s="78"/>
      <c r="AB208" s="78"/>
      <c r="AC208" s="78"/>
      <c r="AD208" s="78"/>
      <c r="AE208" s="78"/>
      <c r="AF208" s="78"/>
      <c r="AG208" s="78"/>
      <c r="AH208" s="78"/>
      <c r="AI208" s="78"/>
      <c r="AJ208" s="78"/>
      <c r="AK208" s="78"/>
      <c r="AL208" s="78"/>
      <c r="AM208" s="78"/>
      <c r="AN208" s="78"/>
      <c r="AO208" s="78"/>
      <c r="AP208" s="78"/>
      <c r="AQ208" s="78"/>
      <c r="AR208" s="78"/>
      <c r="AS208" s="78"/>
      <c r="AT208" s="78"/>
      <c r="AU208" s="78"/>
      <c r="AV208" s="78"/>
      <c r="AW208" s="78"/>
      <c r="AX208" s="78"/>
      <c r="AY208" s="78"/>
      <c r="AZ208" s="78"/>
      <c r="BA208" s="78"/>
      <c r="BB208" s="78"/>
      <c r="BC208" s="78"/>
      <c r="BD208" s="78"/>
      <c r="BE208" s="78"/>
      <c r="BF208" s="78"/>
      <c r="BG208" s="78"/>
      <c r="BH208" s="78"/>
      <c r="BI208" s="78"/>
      <c r="BJ208" s="78"/>
      <c r="BK208" s="78"/>
      <c r="BL208" s="78"/>
      <c r="BM208" s="78"/>
      <c r="BN208" s="78"/>
      <c r="BO208" s="78"/>
      <c r="BP208" s="18"/>
    </row>
    <row r="209" spans="1:68" s="17" customFormat="1" ht="13.2" x14ac:dyDescent="0.25">
      <c r="A209" s="156" t="s">
        <v>71</v>
      </c>
      <c r="B209" s="88"/>
      <c r="C209" s="116" t="s">
        <v>396</v>
      </c>
      <c r="D209" s="90" t="s">
        <v>26</v>
      </c>
      <c r="E209" s="90">
        <v>9</v>
      </c>
      <c r="F209" s="92" t="s">
        <v>397</v>
      </c>
      <c r="G209" s="93"/>
      <c r="H209" s="94">
        <f t="shared" si="28"/>
        <v>0</v>
      </c>
      <c r="I209" s="93"/>
      <c r="J209" s="95">
        <f t="shared" si="29"/>
        <v>0</v>
      </c>
      <c r="K209" s="96">
        <f t="shared" si="30"/>
        <v>0</v>
      </c>
      <c r="L209" s="96">
        <f t="shared" si="31"/>
        <v>0</v>
      </c>
      <c r="M209" s="104"/>
      <c r="N209" s="104"/>
      <c r="O209" s="104"/>
      <c r="P209" s="104"/>
      <c r="Q209" s="160"/>
      <c r="R209" s="78"/>
      <c r="S209" s="78"/>
      <c r="T209" s="78"/>
      <c r="U209" s="78"/>
      <c r="V209" s="78"/>
      <c r="W209" s="78"/>
      <c r="X209" s="78"/>
      <c r="Y209" s="78"/>
      <c r="Z209" s="78"/>
      <c r="AA209" s="78"/>
      <c r="AB209" s="78"/>
      <c r="AC209" s="78"/>
      <c r="AD209" s="78"/>
      <c r="AE209" s="78"/>
      <c r="AF209" s="78"/>
      <c r="AG209" s="78"/>
      <c r="AH209" s="78"/>
      <c r="AI209" s="78"/>
      <c r="AJ209" s="78"/>
      <c r="AK209" s="78"/>
      <c r="AL209" s="78"/>
      <c r="AM209" s="78"/>
      <c r="AN209" s="78"/>
      <c r="AO209" s="78"/>
      <c r="AP209" s="78"/>
      <c r="AQ209" s="78"/>
      <c r="AR209" s="78"/>
      <c r="AS209" s="78"/>
      <c r="AT209" s="78"/>
      <c r="AU209" s="78"/>
      <c r="AV209" s="78"/>
      <c r="AW209" s="78"/>
      <c r="AX209" s="78"/>
      <c r="AY209" s="78"/>
      <c r="AZ209" s="78"/>
      <c r="BA209" s="78"/>
      <c r="BB209" s="78"/>
      <c r="BC209" s="78"/>
      <c r="BD209" s="78"/>
      <c r="BE209" s="78"/>
      <c r="BF209" s="78"/>
      <c r="BG209" s="78"/>
      <c r="BH209" s="78"/>
      <c r="BI209" s="78"/>
      <c r="BJ209" s="78"/>
      <c r="BK209" s="78"/>
      <c r="BL209" s="78"/>
      <c r="BM209" s="78"/>
      <c r="BN209" s="78"/>
      <c r="BO209" s="78"/>
      <c r="BP209" s="18"/>
    </row>
    <row r="210" spans="1:68" s="17" customFormat="1" ht="13.2" x14ac:dyDescent="0.25">
      <c r="A210" s="156" t="s">
        <v>78</v>
      </c>
      <c r="B210" s="88"/>
      <c r="C210" s="116" t="s">
        <v>398</v>
      </c>
      <c r="D210" s="90" t="s">
        <v>16</v>
      </c>
      <c r="E210" s="90">
        <v>4</v>
      </c>
      <c r="F210" s="92" t="s">
        <v>399</v>
      </c>
      <c r="G210" s="93"/>
      <c r="H210" s="94">
        <f t="shared" si="28"/>
        <v>0</v>
      </c>
      <c r="I210" s="93"/>
      <c r="J210" s="95">
        <f t="shared" si="29"/>
        <v>0</v>
      </c>
      <c r="K210" s="96">
        <f t="shared" si="30"/>
        <v>0</v>
      </c>
      <c r="L210" s="96">
        <f t="shared" si="31"/>
        <v>0</v>
      </c>
      <c r="M210" s="104"/>
      <c r="N210" s="104"/>
      <c r="O210" s="104"/>
      <c r="P210" s="104"/>
      <c r="Q210" s="160"/>
      <c r="R210" s="78"/>
      <c r="S210" s="78"/>
      <c r="T210" s="78"/>
      <c r="U210" s="78"/>
      <c r="V210" s="78"/>
      <c r="W210" s="78"/>
      <c r="X210" s="78"/>
      <c r="Y210" s="78"/>
      <c r="Z210" s="78"/>
      <c r="AA210" s="78"/>
      <c r="AB210" s="78"/>
      <c r="AC210" s="78"/>
      <c r="AD210" s="78"/>
      <c r="AE210" s="78"/>
      <c r="AF210" s="78"/>
      <c r="AG210" s="78"/>
      <c r="AH210" s="78"/>
      <c r="AI210" s="78"/>
      <c r="AJ210" s="78"/>
      <c r="AK210" s="78"/>
      <c r="AL210" s="78"/>
      <c r="AM210" s="78"/>
      <c r="AN210" s="78"/>
      <c r="AO210" s="78"/>
      <c r="AP210" s="78"/>
      <c r="AQ210" s="78"/>
      <c r="AR210" s="78"/>
      <c r="AS210" s="78"/>
      <c r="AT210" s="78"/>
      <c r="AU210" s="78"/>
      <c r="AV210" s="78"/>
      <c r="AW210" s="78"/>
      <c r="AX210" s="78"/>
      <c r="AY210" s="78"/>
      <c r="AZ210" s="78"/>
      <c r="BA210" s="78"/>
      <c r="BB210" s="78"/>
      <c r="BC210" s="78"/>
      <c r="BD210" s="78"/>
      <c r="BE210" s="78"/>
      <c r="BF210" s="78"/>
      <c r="BG210" s="78"/>
      <c r="BH210" s="78"/>
      <c r="BI210" s="78"/>
      <c r="BJ210" s="78"/>
      <c r="BK210" s="78"/>
      <c r="BL210" s="78"/>
      <c r="BM210" s="78"/>
      <c r="BN210" s="78"/>
      <c r="BO210" s="78"/>
      <c r="BP210" s="18"/>
    </row>
    <row r="211" spans="1:68" s="17" customFormat="1" ht="249.9" customHeight="1" x14ac:dyDescent="0.25">
      <c r="A211" s="156" t="s">
        <v>81</v>
      </c>
      <c r="B211" s="88"/>
      <c r="C211" s="118" t="s">
        <v>400</v>
      </c>
      <c r="D211" s="126" t="s">
        <v>293</v>
      </c>
      <c r="E211" s="131" t="s">
        <v>253</v>
      </c>
      <c r="F211" s="92" t="s">
        <v>401</v>
      </c>
      <c r="G211" s="93"/>
      <c r="H211" s="94">
        <f t="shared" si="28"/>
        <v>0</v>
      </c>
      <c r="I211" s="93"/>
      <c r="J211" s="95">
        <f t="shared" si="29"/>
        <v>0</v>
      </c>
      <c r="K211" s="96">
        <f t="shared" si="30"/>
        <v>0</v>
      </c>
      <c r="L211" s="96">
        <f t="shared" si="31"/>
        <v>0</v>
      </c>
      <c r="M211" s="104"/>
      <c r="N211" s="104"/>
      <c r="O211" s="104"/>
      <c r="P211" s="104"/>
      <c r="Q211" s="160"/>
      <c r="R211" s="78"/>
      <c r="S211" s="78"/>
      <c r="T211" s="78"/>
      <c r="U211" s="78"/>
      <c r="V211" s="78"/>
      <c r="W211" s="78"/>
      <c r="X211" s="78"/>
      <c r="Y211" s="78"/>
      <c r="Z211" s="78"/>
      <c r="AA211" s="78"/>
      <c r="AB211" s="78"/>
      <c r="AC211" s="78"/>
      <c r="AD211" s="78"/>
      <c r="AE211" s="78"/>
      <c r="AF211" s="78"/>
      <c r="AG211" s="78"/>
      <c r="AH211" s="78"/>
      <c r="AI211" s="78"/>
      <c r="AJ211" s="78"/>
      <c r="AK211" s="78"/>
      <c r="AL211" s="78"/>
      <c r="AM211" s="78"/>
      <c r="AN211" s="78"/>
      <c r="AO211" s="78"/>
      <c r="AP211" s="78"/>
      <c r="AQ211" s="78"/>
      <c r="AR211" s="78"/>
      <c r="AS211" s="78"/>
      <c r="AT211" s="78"/>
      <c r="AU211" s="78"/>
      <c r="AV211" s="78"/>
      <c r="AW211" s="78"/>
      <c r="AX211" s="78"/>
      <c r="AY211" s="78"/>
      <c r="AZ211" s="78"/>
      <c r="BA211" s="78"/>
      <c r="BB211" s="78"/>
      <c r="BC211" s="78"/>
      <c r="BD211" s="78"/>
      <c r="BE211" s="78"/>
      <c r="BF211" s="78"/>
      <c r="BG211" s="78"/>
      <c r="BH211" s="78"/>
      <c r="BI211" s="78"/>
      <c r="BJ211" s="78"/>
      <c r="BK211" s="78"/>
      <c r="BL211" s="78"/>
      <c r="BM211" s="78"/>
      <c r="BN211" s="78"/>
      <c r="BO211" s="78"/>
      <c r="BP211" s="18"/>
    </row>
    <row r="212" spans="1:68" s="17" customFormat="1" ht="13.2" x14ac:dyDescent="0.25">
      <c r="A212" s="156" t="s">
        <v>84</v>
      </c>
      <c r="B212" s="88"/>
      <c r="C212" s="116" t="s">
        <v>402</v>
      </c>
      <c r="D212" s="90" t="s">
        <v>16</v>
      </c>
      <c r="E212" s="90">
        <v>3</v>
      </c>
      <c r="F212" s="92" t="s">
        <v>403</v>
      </c>
      <c r="G212" s="93"/>
      <c r="H212" s="94">
        <f t="shared" si="28"/>
        <v>0</v>
      </c>
      <c r="I212" s="93"/>
      <c r="J212" s="95">
        <f t="shared" si="29"/>
        <v>0</v>
      </c>
      <c r="K212" s="96">
        <f t="shared" si="30"/>
        <v>0</v>
      </c>
      <c r="L212" s="96">
        <f t="shared" si="31"/>
        <v>0</v>
      </c>
      <c r="M212" s="104"/>
      <c r="N212" s="104"/>
      <c r="O212" s="104"/>
      <c r="P212" s="104"/>
      <c r="Q212" s="160"/>
      <c r="R212" s="78"/>
      <c r="S212" s="78"/>
      <c r="T212" s="78"/>
      <c r="U212" s="78"/>
      <c r="V212" s="78"/>
      <c r="W212" s="78"/>
      <c r="X212" s="78"/>
      <c r="Y212" s="78"/>
      <c r="Z212" s="78"/>
      <c r="AA212" s="78"/>
      <c r="AB212" s="78"/>
      <c r="AC212" s="78"/>
      <c r="AD212" s="78"/>
      <c r="AE212" s="78"/>
      <c r="AF212" s="78"/>
      <c r="AG212" s="78"/>
      <c r="AH212" s="78"/>
      <c r="AI212" s="78"/>
      <c r="AJ212" s="78"/>
      <c r="AK212" s="78"/>
      <c r="AL212" s="78"/>
      <c r="AM212" s="78"/>
      <c r="AN212" s="78"/>
      <c r="AO212" s="78"/>
      <c r="AP212" s="78"/>
      <c r="AQ212" s="78"/>
      <c r="AR212" s="78"/>
      <c r="AS212" s="78"/>
      <c r="AT212" s="78"/>
      <c r="AU212" s="78"/>
      <c r="AV212" s="78"/>
      <c r="AW212" s="78"/>
      <c r="AX212" s="78"/>
      <c r="AY212" s="78"/>
      <c r="AZ212" s="78"/>
      <c r="BA212" s="78"/>
      <c r="BB212" s="78"/>
      <c r="BC212" s="78"/>
      <c r="BD212" s="78"/>
      <c r="BE212" s="78"/>
      <c r="BF212" s="78"/>
      <c r="BG212" s="78"/>
      <c r="BH212" s="78"/>
      <c r="BI212" s="78"/>
      <c r="BJ212" s="78"/>
      <c r="BK212" s="78"/>
      <c r="BL212" s="78"/>
      <c r="BM212" s="78"/>
      <c r="BN212" s="78"/>
      <c r="BO212" s="78"/>
      <c r="BP212" s="18"/>
    </row>
    <row r="213" spans="1:68" s="17" customFormat="1" ht="13.2" x14ac:dyDescent="0.25">
      <c r="A213" s="156" t="s">
        <v>93</v>
      </c>
      <c r="B213" s="88"/>
      <c r="C213" s="118" t="s">
        <v>404</v>
      </c>
      <c r="D213" s="90" t="s">
        <v>26</v>
      </c>
      <c r="E213" s="90">
        <v>5</v>
      </c>
      <c r="F213" s="92" t="s">
        <v>405</v>
      </c>
      <c r="G213" s="179"/>
      <c r="H213" s="94">
        <f t="shared" si="28"/>
        <v>0</v>
      </c>
      <c r="I213" s="93"/>
      <c r="J213" s="95">
        <f t="shared" si="29"/>
        <v>0</v>
      </c>
      <c r="K213" s="96">
        <f t="shared" si="30"/>
        <v>0</v>
      </c>
      <c r="L213" s="96">
        <f t="shared" si="31"/>
        <v>0</v>
      </c>
      <c r="M213" s="104"/>
      <c r="N213" s="104"/>
      <c r="O213" s="104"/>
      <c r="P213" s="104"/>
      <c r="Q213" s="160"/>
      <c r="R213" s="78"/>
      <c r="S213" s="78"/>
      <c r="T213" s="78"/>
      <c r="U213" s="78"/>
      <c r="V213" s="78"/>
      <c r="W213" s="78"/>
      <c r="X213" s="78"/>
      <c r="Y213" s="78"/>
      <c r="Z213" s="78"/>
      <c r="AA213" s="78"/>
      <c r="AB213" s="78"/>
      <c r="AC213" s="78"/>
      <c r="AD213" s="78"/>
      <c r="AE213" s="78"/>
      <c r="AF213" s="78"/>
      <c r="AG213" s="78"/>
      <c r="AH213" s="78"/>
      <c r="AI213" s="78"/>
      <c r="AJ213" s="78"/>
      <c r="AK213" s="78"/>
      <c r="AL213" s="78"/>
      <c r="AM213" s="78"/>
      <c r="AN213" s="78"/>
      <c r="AO213" s="78"/>
      <c r="AP213" s="78"/>
      <c r="AQ213" s="78"/>
      <c r="AR213" s="78"/>
      <c r="AS213" s="78"/>
      <c r="AT213" s="78"/>
      <c r="AU213" s="78"/>
      <c r="AV213" s="78"/>
      <c r="AW213" s="78"/>
      <c r="AX213" s="78"/>
      <c r="AY213" s="78"/>
      <c r="AZ213" s="78"/>
      <c r="BA213" s="78"/>
      <c r="BB213" s="78"/>
      <c r="BC213" s="78"/>
      <c r="BD213" s="78"/>
      <c r="BE213" s="78"/>
      <c r="BF213" s="78"/>
      <c r="BG213" s="78"/>
      <c r="BH213" s="78"/>
      <c r="BI213" s="78"/>
      <c r="BJ213" s="78"/>
      <c r="BK213" s="78"/>
      <c r="BL213" s="78"/>
      <c r="BM213" s="78"/>
      <c r="BN213" s="78"/>
      <c r="BO213" s="78"/>
      <c r="BP213" s="18"/>
    </row>
    <row r="214" spans="1:68" s="17" customFormat="1" ht="13.2" x14ac:dyDescent="0.25">
      <c r="A214" s="156" t="s">
        <v>147</v>
      </c>
      <c r="B214" s="88"/>
      <c r="C214" s="118" t="s">
        <v>406</v>
      </c>
      <c r="D214" s="90" t="s">
        <v>26</v>
      </c>
      <c r="E214" s="90">
        <v>2</v>
      </c>
      <c r="F214" s="105"/>
      <c r="G214" s="179"/>
      <c r="H214" s="94">
        <f t="shared" si="28"/>
        <v>0</v>
      </c>
      <c r="I214" s="93"/>
      <c r="J214" s="95">
        <f t="shared" si="29"/>
        <v>0</v>
      </c>
      <c r="K214" s="96">
        <f t="shared" si="30"/>
        <v>0</v>
      </c>
      <c r="L214" s="96">
        <f t="shared" si="31"/>
        <v>0</v>
      </c>
      <c r="M214" s="104"/>
      <c r="N214" s="104"/>
      <c r="O214" s="104"/>
      <c r="P214" s="104"/>
      <c r="Q214" s="160"/>
      <c r="R214" s="78"/>
      <c r="S214" s="78"/>
      <c r="T214" s="78"/>
      <c r="U214" s="78"/>
      <c r="V214" s="78"/>
      <c r="W214" s="78"/>
      <c r="X214" s="78"/>
      <c r="Y214" s="78"/>
      <c r="Z214" s="78"/>
      <c r="AA214" s="78"/>
      <c r="AB214" s="78"/>
      <c r="AC214" s="78"/>
      <c r="AD214" s="78"/>
      <c r="AE214" s="78"/>
      <c r="AF214" s="78"/>
      <c r="AG214" s="78"/>
      <c r="AH214" s="78"/>
      <c r="AI214" s="78"/>
      <c r="AJ214" s="78"/>
      <c r="AK214" s="78"/>
      <c r="AL214" s="78"/>
      <c r="AM214" s="78"/>
      <c r="AN214" s="78"/>
      <c r="AO214" s="78"/>
      <c r="AP214" s="78"/>
      <c r="AQ214" s="78"/>
      <c r="AR214" s="78"/>
      <c r="AS214" s="78"/>
      <c r="AT214" s="78"/>
      <c r="AU214" s="78"/>
      <c r="AV214" s="78"/>
      <c r="AW214" s="78"/>
      <c r="AX214" s="78"/>
      <c r="AY214" s="78"/>
      <c r="AZ214" s="78"/>
      <c r="BA214" s="78"/>
      <c r="BB214" s="78"/>
      <c r="BC214" s="78"/>
      <c r="BD214" s="78"/>
      <c r="BE214" s="78"/>
      <c r="BF214" s="78"/>
      <c r="BG214" s="78"/>
      <c r="BH214" s="78"/>
      <c r="BI214" s="78"/>
      <c r="BJ214" s="78"/>
      <c r="BK214" s="78"/>
      <c r="BL214" s="78"/>
      <c r="BM214" s="78"/>
      <c r="BN214" s="78"/>
      <c r="BO214" s="78"/>
      <c r="BP214" s="18"/>
    </row>
    <row r="215" spans="1:68" s="17" customFormat="1" ht="13.2" x14ac:dyDescent="0.25">
      <c r="A215" s="156" t="s">
        <v>291</v>
      </c>
      <c r="B215" s="88"/>
      <c r="C215" s="118" t="s">
        <v>407</v>
      </c>
      <c r="D215" s="90" t="s">
        <v>26</v>
      </c>
      <c r="E215" s="90">
        <v>2</v>
      </c>
      <c r="F215" s="92" t="s">
        <v>408</v>
      </c>
      <c r="G215" s="179"/>
      <c r="H215" s="94">
        <f t="shared" si="28"/>
        <v>0</v>
      </c>
      <c r="I215" s="93"/>
      <c r="J215" s="95">
        <f t="shared" si="29"/>
        <v>0</v>
      </c>
      <c r="K215" s="96">
        <f t="shared" si="30"/>
        <v>0</v>
      </c>
      <c r="L215" s="96">
        <f t="shared" si="31"/>
        <v>0</v>
      </c>
      <c r="M215" s="104"/>
      <c r="N215" s="104"/>
      <c r="O215" s="104"/>
      <c r="P215" s="104"/>
      <c r="Q215" s="160"/>
      <c r="R215" s="78"/>
      <c r="S215" s="78"/>
      <c r="T215" s="78"/>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78"/>
      <c r="AV215" s="78"/>
      <c r="AW215" s="78"/>
      <c r="AX215" s="78"/>
      <c r="AY215" s="78"/>
      <c r="AZ215" s="78"/>
      <c r="BA215" s="78"/>
      <c r="BB215" s="78"/>
      <c r="BC215" s="78"/>
      <c r="BD215" s="78"/>
      <c r="BE215" s="78"/>
      <c r="BF215" s="78"/>
      <c r="BG215" s="78"/>
      <c r="BH215" s="78"/>
      <c r="BI215" s="78"/>
      <c r="BJ215" s="78"/>
      <c r="BK215" s="78"/>
      <c r="BL215" s="78"/>
      <c r="BM215" s="78"/>
      <c r="BN215" s="78"/>
      <c r="BO215" s="78"/>
      <c r="BP215" s="18"/>
    </row>
    <row r="216" spans="1:68" s="17" customFormat="1" ht="13.2" x14ac:dyDescent="0.25">
      <c r="A216" s="156" t="s">
        <v>409</v>
      </c>
      <c r="B216" s="88"/>
      <c r="C216" s="118" t="s">
        <v>410</v>
      </c>
      <c r="D216" s="90" t="s">
        <v>26</v>
      </c>
      <c r="E216" s="90">
        <v>2</v>
      </c>
      <c r="F216" s="92" t="s">
        <v>411</v>
      </c>
      <c r="G216" s="179"/>
      <c r="H216" s="94">
        <f t="shared" si="28"/>
        <v>0</v>
      </c>
      <c r="I216" s="93"/>
      <c r="J216" s="95">
        <f t="shared" si="29"/>
        <v>0</v>
      </c>
      <c r="K216" s="96">
        <f t="shared" si="30"/>
        <v>0</v>
      </c>
      <c r="L216" s="96">
        <f t="shared" si="31"/>
        <v>0</v>
      </c>
      <c r="M216" s="104"/>
      <c r="N216" s="104"/>
      <c r="O216" s="104"/>
      <c r="P216" s="104"/>
      <c r="Q216" s="160"/>
      <c r="R216" s="78"/>
      <c r="S216" s="78"/>
      <c r="T216" s="78"/>
      <c r="U216" s="78"/>
      <c r="V216" s="78"/>
      <c r="W216" s="78"/>
      <c r="X216" s="78"/>
      <c r="Y216" s="78"/>
      <c r="Z216" s="78"/>
      <c r="AA216" s="78"/>
      <c r="AB216" s="78"/>
      <c r="AC216" s="78"/>
      <c r="AD216" s="78"/>
      <c r="AE216" s="78"/>
      <c r="AF216" s="78"/>
      <c r="AG216" s="78"/>
      <c r="AH216" s="78"/>
      <c r="AI216" s="78"/>
      <c r="AJ216" s="78"/>
      <c r="AK216" s="78"/>
      <c r="AL216" s="78"/>
      <c r="AM216" s="78"/>
      <c r="AN216" s="78"/>
      <c r="AO216" s="78"/>
      <c r="AP216" s="78"/>
      <c r="AQ216" s="78"/>
      <c r="AR216" s="78"/>
      <c r="AS216" s="78"/>
      <c r="AT216" s="78"/>
      <c r="AU216" s="78"/>
      <c r="AV216" s="78"/>
      <c r="AW216" s="78"/>
      <c r="AX216" s="78"/>
      <c r="AY216" s="78"/>
      <c r="AZ216" s="78"/>
      <c r="BA216" s="78"/>
      <c r="BB216" s="78"/>
      <c r="BC216" s="78"/>
      <c r="BD216" s="78"/>
      <c r="BE216" s="78"/>
      <c r="BF216" s="78"/>
      <c r="BG216" s="78"/>
      <c r="BH216" s="78"/>
      <c r="BI216" s="78"/>
      <c r="BJ216" s="78"/>
      <c r="BK216" s="78"/>
      <c r="BL216" s="78"/>
      <c r="BM216" s="78"/>
      <c r="BN216" s="78"/>
      <c r="BO216" s="78"/>
      <c r="BP216" s="18"/>
    </row>
    <row r="217" spans="1:68" s="17" customFormat="1" ht="13.2" x14ac:dyDescent="0.25">
      <c r="A217" s="156" t="s">
        <v>412</v>
      </c>
      <c r="B217" s="88"/>
      <c r="C217" s="116" t="s">
        <v>413</v>
      </c>
      <c r="D217" s="90" t="s">
        <v>69</v>
      </c>
      <c r="E217" s="90">
        <v>58</v>
      </c>
      <c r="F217" s="92" t="s">
        <v>414</v>
      </c>
      <c r="G217" s="93"/>
      <c r="H217" s="94">
        <f t="shared" si="28"/>
        <v>0</v>
      </c>
      <c r="I217" s="93"/>
      <c r="J217" s="95">
        <f t="shared" si="29"/>
        <v>0</v>
      </c>
      <c r="K217" s="96">
        <f t="shared" si="30"/>
        <v>0</v>
      </c>
      <c r="L217" s="96">
        <f t="shared" si="31"/>
        <v>0</v>
      </c>
      <c r="M217" s="104"/>
      <c r="N217" s="104"/>
      <c r="O217" s="104"/>
      <c r="P217" s="104"/>
      <c r="Q217" s="160"/>
      <c r="R217" s="78"/>
      <c r="S217" s="78"/>
      <c r="T217" s="78"/>
      <c r="U217" s="78"/>
      <c r="V217" s="78"/>
      <c r="W217" s="78"/>
      <c r="X217" s="78"/>
      <c r="Y217" s="78"/>
      <c r="Z217" s="78"/>
      <c r="AA217" s="78"/>
      <c r="AB217" s="78"/>
      <c r="AC217" s="78"/>
      <c r="AD217" s="78"/>
      <c r="AE217" s="78"/>
      <c r="AF217" s="78"/>
      <c r="AG217" s="78"/>
      <c r="AH217" s="78"/>
      <c r="AI217" s="78"/>
      <c r="AJ217" s="78"/>
      <c r="AK217" s="78"/>
      <c r="AL217" s="78"/>
      <c r="AM217" s="78"/>
      <c r="AN217" s="78"/>
      <c r="AO217" s="78"/>
      <c r="AP217" s="78"/>
      <c r="AQ217" s="78"/>
      <c r="AR217" s="78"/>
      <c r="AS217" s="78"/>
      <c r="AT217" s="78"/>
      <c r="AU217" s="78"/>
      <c r="AV217" s="78"/>
      <c r="AW217" s="78"/>
      <c r="AX217" s="78"/>
      <c r="AY217" s="78"/>
      <c r="AZ217" s="78"/>
      <c r="BA217" s="78"/>
      <c r="BB217" s="78"/>
      <c r="BC217" s="78"/>
      <c r="BD217" s="78"/>
      <c r="BE217" s="78"/>
      <c r="BF217" s="78"/>
      <c r="BG217" s="78"/>
      <c r="BH217" s="78"/>
      <c r="BI217" s="78"/>
      <c r="BJ217" s="78"/>
      <c r="BK217" s="78"/>
      <c r="BL217" s="78"/>
      <c r="BM217" s="78"/>
      <c r="BN217" s="78"/>
      <c r="BO217" s="78"/>
      <c r="BP217" s="18"/>
    </row>
    <row r="218" spans="1:68" s="17" customFormat="1" ht="13.2" x14ac:dyDescent="0.25">
      <c r="A218" s="156" t="s">
        <v>415</v>
      </c>
      <c r="B218" s="88"/>
      <c r="C218" s="116" t="s">
        <v>416</v>
      </c>
      <c r="D218" s="90" t="s">
        <v>417</v>
      </c>
      <c r="E218" s="90">
        <v>5</v>
      </c>
      <c r="F218" s="92" t="s">
        <v>418</v>
      </c>
      <c r="G218" s="93"/>
      <c r="H218" s="94">
        <f t="shared" si="28"/>
        <v>0</v>
      </c>
      <c r="I218" s="93"/>
      <c r="J218" s="95">
        <f t="shared" si="29"/>
        <v>0</v>
      </c>
      <c r="K218" s="96">
        <f t="shared" si="30"/>
        <v>0</v>
      </c>
      <c r="L218" s="96">
        <f t="shared" si="31"/>
        <v>0</v>
      </c>
      <c r="M218" s="104"/>
      <c r="N218" s="104"/>
      <c r="O218" s="104"/>
      <c r="P218" s="104"/>
      <c r="Q218" s="160"/>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c r="AW218" s="78"/>
      <c r="AX218" s="78"/>
      <c r="AY218" s="78"/>
      <c r="AZ218" s="78"/>
      <c r="BA218" s="78"/>
      <c r="BB218" s="78"/>
      <c r="BC218" s="78"/>
      <c r="BD218" s="78"/>
      <c r="BE218" s="78"/>
      <c r="BF218" s="78"/>
      <c r="BG218" s="78"/>
      <c r="BH218" s="78"/>
      <c r="BI218" s="78"/>
      <c r="BJ218" s="78"/>
      <c r="BK218" s="78"/>
      <c r="BL218" s="78"/>
      <c r="BM218" s="78"/>
      <c r="BN218" s="78"/>
      <c r="BO218" s="78"/>
      <c r="BP218" s="18"/>
    </row>
    <row r="219" spans="1:68" s="17" customFormat="1" ht="240" customHeight="1" x14ac:dyDescent="0.25">
      <c r="A219" s="156" t="s">
        <v>419</v>
      </c>
      <c r="B219" s="88"/>
      <c r="C219" s="118" t="s">
        <v>797</v>
      </c>
      <c r="D219" s="90" t="s">
        <v>26</v>
      </c>
      <c r="E219" s="90">
        <v>10</v>
      </c>
      <c r="F219" s="92" t="s">
        <v>420</v>
      </c>
      <c r="G219" s="93"/>
      <c r="H219" s="94">
        <f t="shared" si="28"/>
        <v>0</v>
      </c>
      <c r="I219" s="93"/>
      <c r="J219" s="95">
        <f t="shared" si="29"/>
        <v>0</v>
      </c>
      <c r="K219" s="96">
        <f t="shared" si="30"/>
        <v>0</v>
      </c>
      <c r="L219" s="96">
        <f t="shared" si="31"/>
        <v>0</v>
      </c>
      <c r="M219" s="104"/>
      <c r="N219" s="104"/>
      <c r="O219" s="104"/>
      <c r="P219" s="104"/>
      <c r="Q219" s="160"/>
      <c r="R219" s="78"/>
      <c r="S219" s="78"/>
      <c r="T219" s="78"/>
      <c r="U219" s="78"/>
      <c r="V219" s="78"/>
      <c r="W219" s="78"/>
      <c r="X219" s="78"/>
      <c r="Y219" s="78"/>
      <c r="Z219" s="78"/>
      <c r="AA219" s="78"/>
      <c r="AB219" s="78"/>
      <c r="AC219" s="78"/>
      <c r="AD219" s="78"/>
      <c r="AE219" s="78"/>
      <c r="AF219" s="78"/>
      <c r="AG219" s="78"/>
      <c r="AH219" s="78"/>
      <c r="AI219" s="78"/>
      <c r="AJ219" s="78"/>
      <c r="AK219" s="78"/>
      <c r="AL219" s="78"/>
      <c r="AM219" s="78"/>
      <c r="AN219" s="78"/>
      <c r="AO219" s="78"/>
      <c r="AP219" s="78"/>
      <c r="AQ219" s="78"/>
      <c r="AR219" s="78"/>
      <c r="AS219" s="78"/>
      <c r="AT219" s="78"/>
      <c r="AU219" s="78"/>
      <c r="AV219" s="78"/>
      <c r="AW219" s="78"/>
      <c r="AX219" s="78"/>
      <c r="AY219" s="78"/>
      <c r="AZ219" s="78"/>
      <c r="BA219" s="78"/>
      <c r="BB219" s="78"/>
      <c r="BC219" s="78"/>
      <c r="BD219" s="78"/>
      <c r="BE219" s="78"/>
      <c r="BF219" s="78"/>
      <c r="BG219" s="78"/>
      <c r="BH219" s="78"/>
      <c r="BI219" s="78"/>
      <c r="BJ219" s="78"/>
      <c r="BK219" s="78"/>
      <c r="BL219" s="78"/>
      <c r="BM219" s="78"/>
      <c r="BN219" s="78"/>
      <c r="BO219" s="78"/>
      <c r="BP219" s="18"/>
    </row>
    <row r="220" spans="1:68" s="17" customFormat="1" ht="13.2" x14ac:dyDescent="0.25">
      <c r="A220" s="156" t="s">
        <v>421</v>
      </c>
      <c r="B220" s="88"/>
      <c r="C220" s="118" t="s">
        <v>422</v>
      </c>
      <c r="D220" s="90" t="s">
        <v>16</v>
      </c>
      <c r="E220" s="90">
        <v>5</v>
      </c>
      <c r="F220" s="92" t="s">
        <v>423</v>
      </c>
      <c r="G220" s="93"/>
      <c r="H220" s="94">
        <f t="shared" si="28"/>
        <v>0</v>
      </c>
      <c r="I220" s="93"/>
      <c r="J220" s="95">
        <f t="shared" si="29"/>
        <v>0</v>
      </c>
      <c r="K220" s="96">
        <f t="shared" si="30"/>
        <v>0</v>
      </c>
      <c r="L220" s="96">
        <f t="shared" si="31"/>
        <v>0</v>
      </c>
      <c r="M220" s="104"/>
      <c r="N220" s="104"/>
      <c r="O220" s="104"/>
      <c r="P220" s="104"/>
      <c r="Q220" s="160"/>
      <c r="R220" s="78"/>
      <c r="S220" s="78"/>
      <c r="T220" s="78"/>
      <c r="U220" s="78"/>
      <c r="V220" s="78"/>
      <c r="W220" s="78"/>
      <c r="X220" s="78"/>
      <c r="Y220" s="78"/>
      <c r="Z220" s="78"/>
      <c r="AA220" s="78"/>
      <c r="AB220" s="78"/>
      <c r="AC220" s="78"/>
      <c r="AD220" s="78"/>
      <c r="AE220" s="78"/>
      <c r="AF220" s="78"/>
      <c r="AG220" s="78"/>
      <c r="AH220" s="78"/>
      <c r="AI220" s="78"/>
      <c r="AJ220" s="78"/>
      <c r="AK220" s="78"/>
      <c r="AL220" s="78"/>
      <c r="AM220" s="78"/>
      <c r="AN220" s="78"/>
      <c r="AO220" s="78"/>
      <c r="AP220" s="78"/>
      <c r="AQ220" s="78"/>
      <c r="AR220" s="78"/>
      <c r="AS220" s="78"/>
      <c r="AT220" s="78"/>
      <c r="AU220" s="78"/>
      <c r="AV220" s="78"/>
      <c r="AW220" s="78"/>
      <c r="AX220" s="78"/>
      <c r="AY220" s="78"/>
      <c r="AZ220" s="78"/>
      <c r="BA220" s="78"/>
      <c r="BB220" s="78"/>
      <c r="BC220" s="78"/>
      <c r="BD220" s="78"/>
      <c r="BE220" s="78"/>
      <c r="BF220" s="78"/>
      <c r="BG220" s="78"/>
      <c r="BH220" s="78"/>
      <c r="BI220" s="78"/>
      <c r="BJ220" s="78"/>
      <c r="BK220" s="78"/>
      <c r="BL220" s="78"/>
      <c r="BM220" s="78"/>
      <c r="BN220" s="78"/>
      <c r="BO220" s="78"/>
      <c r="BP220" s="18"/>
    </row>
    <row r="221" spans="1:68" s="17" customFormat="1" ht="26.4" x14ac:dyDescent="0.25">
      <c r="A221" s="156" t="s">
        <v>424</v>
      </c>
      <c r="B221" s="88"/>
      <c r="C221" s="116" t="s">
        <v>425</v>
      </c>
      <c r="D221" s="90" t="s">
        <v>16</v>
      </c>
      <c r="E221" s="90">
        <v>20</v>
      </c>
      <c r="F221" s="92" t="s">
        <v>426</v>
      </c>
      <c r="G221" s="93"/>
      <c r="H221" s="94">
        <f t="shared" si="28"/>
        <v>0</v>
      </c>
      <c r="I221" s="93"/>
      <c r="J221" s="95">
        <f t="shared" si="29"/>
        <v>0</v>
      </c>
      <c r="K221" s="96">
        <f t="shared" si="30"/>
        <v>0</v>
      </c>
      <c r="L221" s="96">
        <f t="shared" si="31"/>
        <v>0</v>
      </c>
      <c r="M221" s="104"/>
      <c r="N221" s="104"/>
      <c r="O221" s="104"/>
      <c r="P221" s="104"/>
      <c r="Q221" s="160"/>
      <c r="R221" s="78"/>
      <c r="S221" s="78"/>
      <c r="T221" s="78"/>
      <c r="U221" s="78"/>
      <c r="V221" s="78"/>
      <c r="W221" s="78"/>
      <c r="X221" s="78"/>
      <c r="Y221" s="78"/>
      <c r="Z221" s="78"/>
      <c r="AA221" s="78"/>
      <c r="AB221" s="78"/>
      <c r="AC221" s="78"/>
      <c r="AD221" s="78"/>
      <c r="AE221" s="78"/>
      <c r="AF221" s="78"/>
      <c r="AG221" s="78"/>
      <c r="AH221" s="78"/>
      <c r="AI221" s="78"/>
      <c r="AJ221" s="78"/>
      <c r="AK221" s="78"/>
      <c r="AL221" s="78"/>
      <c r="AM221" s="78"/>
      <c r="AN221" s="78"/>
      <c r="AO221" s="78"/>
      <c r="AP221" s="78"/>
      <c r="AQ221" s="78"/>
      <c r="AR221" s="78"/>
      <c r="AS221" s="78"/>
      <c r="AT221" s="78"/>
      <c r="AU221" s="78"/>
      <c r="AV221" s="78"/>
      <c r="AW221" s="78"/>
      <c r="AX221" s="78"/>
      <c r="AY221" s="78"/>
      <c r="AZ221" s="78"/>
      <c r="BA221" s="78"/>
      <c r="BB221" s="78"/>
      <c r="BC221" s="78"/>
      <c r="BD221" s="78"/>
      <c r="BE221" s="78"/>
      <c r="BF221" s="78"/>
      <c r="BG221" s="78"/>
      <c r="BH221" s="78"/>
      <c r="BI221" s="78"/>
      <c r="BJ221" s="78"/>
      <c r="BK221" s="78"/>
      <c r="BL221" s="78"/>
      <c r="BM221" s="78"/>
      <c r="BN221" s="78"/>
      <c r="BO221" s="78"/>
      <c r="BP221" s="18"/>
    </row>
    <row r="222" spans="1:68" s="17" customFormat="1" ht="99.9" customHeight="1" x14ac:dyDescent="0.25">
      <c r="A222" s="156" t="s">
        <v>427</v>
      </c>
      <c r="B222" s="88"/>
      <c r="C222" s="116" t="s">
        <v>798</v>
      </c>
      <c r="D222" s="90" t="s">
        <v>26</v>
      </c>
      <c r="E222" s="90">
        <v>15</v>
      </c>
      <c r="F222" s="92" t="s">
        <v>428</v>
      </c>
      <c r="G222" s="93"/>
      <c r="H222" s="94">
        <f t="shared" si="28"/>
        <v>0</v>
      </c>
      <c r="I222" s="93"/>
      <c r="J222" s="95">
        <f t="shared" si="29"/>
        <v>0</v>
      </c>
      <c r="K222" s="96">
        <f t="shared" si="30"/>
        <v>0</v>
      </c>
      <c r="L222" s="96">
        <f t="shared" si="31"/>
        <v>0</v>
      </c>
      <c r="M222" s="104"/>
      <c r="N222" s="104"/>
      <c r="O222" s="104"/>
      <c r="P222" s="104"/>
      <c r="Q222" s="160"/>
      <c r="R222" s="78"/>
      <c r="S222" s="78"/>
      <c r="T222" s="78"/>
      <c r="U222" s="78"/>
      <c r="V222" s="78"/>
      <c r="W222" s="78"/>
      <c r="X222" s="78"/>
      <c r="Y222" s="78"/>
      <c r="Z222" s="78"/>
      <c r="AA222" s="78"/>
      <c r="AB222" s="78"/>
      <c r="AC222" s="78"/>
      <c r="AD222" s="78"/>
      <c r="AE222" s="78"/>
      <c r="AF222" s="78"/>
      <c r="AG222" s="78"/>
      <c r="AH222" s="78"/>
      <c r="AI222" s="78"/>
      <c r="AJ222" s="78"/>
      <c r="AK222" s="78"/>
      <c r="AL222" s="78"/>
      <c r="AM222" s="78"/>
      <c r="AN222" s="78"/>
      <c r="AO222" s="78"/>
      <c r="AP222" s="78"/>
      <c r="AQ222" s="78"/>
      <c r="AR222" s="78"/>
      <c r="AS222" s="78"/>
      <c r="AT222" s="78"/>
      <c r="AU222" s="78"/>
      <c r="AV222" s="78"/>
      <c r="AW222" s="78"/>
      <c r="AX222" s="78"/>
      <c r="AY222" s="78"/>
      <c r="AZ222" s="78"/>
      <c r="BA222" s="78"/>
      <c r="BB222" s="78"/>
      <c r="BC222" s="78"/>
      <c r="BD222" s="78"/>
      <c r="BE222" s="78"/>
      <c r="BF222" s="78"/>
      <c r="BG222" s="78"/>
      <c r="BH222" s="78"/>
      <c r="BI222" s="78"/>
      <c r="BJ222" s="78"/>
      <c r="BK222" s="78"/>
      <c r="BL222" s="78"/>
      <c r="BM222" s="78"/>
      <c r="BN222" s="78"/>
      <c r="BO222" s="78"/>
      <c r="BP222" s="18"/>
    </row>
    <row r="223" spans="1:68" s="17" customFormat="1" ht="106.5" customHeight="1" x14ac:dyDescent="0.25">
      <c r="A223" s="156" t="s">
        <v>429</v>
      </c>
      <c r="B223" s="88"/>
      <c r="C223" s="116" t="s">
        <v>799</v>
      </c>
      <c r="D223" s="90" t="s">
        <v>26</v>
      </c>
      <c r="E223" s="90">
        <v>20</v>
      </c>
      <c r="F223" s="92" t="s">
        <v>430</v>
      </c>
      <c r="G223" s="93"/>
      <c r="H223" s="94">
        <f t="shared" si="28"/>
        <v>0</v>
      </c>
      <c r="I223" s="93"/>
      <c r="J223" s="95">
        <f t="shared" si="29"/>
        <v>0</v>
      </c>
      <c r="K223" s="96">
        <f t="shared" si="30"/>
        <v>0</v>
      </c>
      <c r="L223" s="96">
        <f t="shared" si="31"/>
        <v>0</v>
      </c>
      <c r="M223" s="104"/>
      <c r="N223" s="104"/>
      <c r="O223" s="104"/>
      <c r="P223" s="104"/>
      <c r="Q223" s="160"/>
      <c r="R223" s="78"/>
      <c r="S223" s="78"/>
      <c r="T223" s="78"/>
      <c r="U223" s="78"/>
      <c r="V223" s="78"/>
      <c r="W223" s="78"/>
      <c r="X223" s="78"/>
      <c r="Y223" s="78"/>
      <c r="Z223" s="78"/>
      <c r="AA223" s="78"/>
      <c r="AB223" s="78"/>
      <c r="AC223" s="78"/>
      <c r="AD223" s="78"/>
      <c r="AE223" s="7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c r="BM223" s="78"/>
      <c r="BN223" s="78"/>
      <c r="BO223" s="78"/>
      <c r="BP223" s="18"/>
    </row>
    <row r="224" spans="1:68" s="17" customFormat="1" ht="66" x14ac:dyDescent="0.25">
      <c r="A224" s="156" t="s">
        <v>431</v>
      </c>
      <c r="B224" s="88"/>
      <c r="C224" s="116" t="s">
        <v>432</v>
      </c>
      <c r="D224" s="90" t="s">
        <v>16</v>
      </c>
      <c r="E224" s="90">
        <v>4</v>
      </c>
      <c r="F224" s="92" t="s">
        <v>433</v>
      </c>
      <c r="G224" s="93"/>
      <c r="H224" s="94">
        <f t="shared" si="28"/>
        <v>0</v>
      </c>
      <c r="I224" s="93"/>
      <c r="J224" s="95">
        <f t="shared" si="29"/>
        <v>0</v>
      </c>
      <c r="K224" s="96">
        <f t="shared" si="30"/>
        <v>0</v>
      </c>
      <c r="L224" s="96">
        <f t="shared" si="31"/>
        <v>0</v>
      </c>
      <c r="M224" s="104"/>
      <c r="N224" s="104"/>
      <c r="O224" s="104"/>
      <c r="P224" s="104"/>
      <c r="Q224" s="160"/>
      <c r="R224" s="78"/>
      <c r="S224" s="78"/>
      <c r="T224" s="78"/>
      <c r="U224" s="78"/>
      <c r="V224" s="78"/>
      <c r="W224" s="78"/>
      <c r="X224" s="78"/>
      <c r="Y224" s="78"/>
      <c r="Z224" s="78"/>
      <c r="AA224" s="78"/>
      <c r="AB224" s="78"/>
      <c r="AC224" s="78"/>
      <c r="AD224" s="78"/>
      <c r="AE224" s="78"/>
      <c r="AF224" s="78"/>
      <c r="AG224" s="78"/>
      <c r="AH224" s="78"/>
      <c r="AI224" s="78"/>
      <c r="AJ224" s="78"/>
      <c r="AK224" s="78"/>
      <c r="AL224" s="78"/>
      <c r="AM224" s="78"/>
      <c r="AN224" s="78"/>
      <c r="AO224" s="78"/>
      <c r="AP224" s="78"/>
      <c r="AQ224" s="78"/>
      <c r="AR224" s="78"/>
      <c r="AS224" s="78"/>
      <c r="AT224" s="78"/>
      <c r="AU224" s="78"/>
      <c r="AV224" s="78"/>
      <c r="AW224" s="78"/>
      <c r="AX224" s="78"/>
      <c r="AY224" s="78"/>
      <c r="AZ224" s="78"/>
      <c r="BA224" s="78"/>
      <c r="BB224" s="78"/>
      <c r="BC224" s="78"/>
      <c r="BD224" s="78"/>
      <c r="BE224" s="78"/>
      <c r="BF224" s="78"/>
      <c r="BG224" s="78"/>
      <c r="BH224" s="78"/>
      <c r="BI224" s="78"/>
      <c r="BJ224" s="78"/>
      <c r="BK224" s="78"/>
      <c r="BL224" s="78"/>
      <c r="BM224" s="78"/>
      <c r="BN224" s="78"/>
      <c r="BO224" s="78"/>
      <c r="BP224" s="18"/>
    </row>
    <row r="225" spans="1:68" s="17" customFormat="1" ht="66" x14ac:dyDescent="0.25">
      <c r="A225" s="156" t="s">
        <v>434</v>
      </c>
      <c r="B225" s="88"/>
      <c r="C225" s="116" t="s">
        <v>435</v>
      </c>
      <c r="D225" s="90" t="s">
        <v>16</v>
      </c>
      <c r="E225" s="90">
        <v>5</v>
      </c>
      <c r="F225" s="92" t="s">
        <v>436</v>
      </c>
      <c r="G225" s="93"/>
      <c r="H225" s="94">
        <f t="shared" si="28"/>
        <v>0</v>
      </c>
      <c r="I225" s="93"/>
      <c r="J225" s="95">
        <f t="shared" si="29"/>
        <v>0</v>
      </c>
      <c r="K225" s="96">
        <f t="shared" si="30"/>
        <v>0</v>
      </c>
      <c r="L225" s="96">
        <f t="shared" si="31"/>
        <v>0</v>
      </c>
      <c r="M225" s="104"/>
      <c r="N225" s="104"/>
      <c r="O225" s="104"/>
      <c r="P225" s="104"/>
      <c r="Q225" s="160"/>
      <c r="R225" s="78"/>
      <c r="S225" s="78"/>
      <c r="T225" s="78"/>
      <c r="U225" s="78"/>
      <c r="V225" s="78"/>
      <c r="W225" s="78"/>
      <c r="X225" s="78"/>
      <c r="Y225" s="78"/>
      <c r="Z225" s="78"/>
      <c r="AA225" s="78"/>
      <c r="AB225" s="78"/>
      <c r="AC225" s="78"/>
      <c r="AD225" s="78"/>
      <c r="AE225" s="78"/>
      <c r="AF225" s="78"/>
      <c r="AG225" s="78"/>
      <c r="AH225" s="78"/>
      <c r="AI225" s="78"/>
      <c r="AJ225" s="78"/>
      <c r="AK225" s="78"/>
      <c r="AL225" s="78"/>
      <c r="AM225" s="78"/>
      <c r="AN225" s="78"/>
      <c r="AO225" s="78"/>
      <c r="AP225" s="78"/>
      <c r="AQ225" s="78"/>
      <c r="AR225" s="78"/>
      <c r="AS225" s="78"/>
      <c r="AT225" s="78"/>
      <c r="AU225" s="78"/>
      <c r="AV225" s="78"/>
      <c r="AW225" s="78"/>
      <c r="AX225" s="78"/>
      <c r="AY225" s="78"/>
      <c r="AZ225" s="78"/>
      <c r="BA225" s="78"/>
      <c r="BB225" s="78"/>
      <c r="BC225" s="78"/>
      <c r="BD225" s="78"/>
      <c r="BE225" s="78"/>
      <c r="BF225" s="78"/>
      <c r="BG225" s="78"/>
      <c r="BH225" s="78"/>
      <c r="BI225" s="78"/>
      <c r="BJ225" s="78"/>
      <c r="BK225" s="78"/>
      <c r="BL225" s="78"/>
      <c r="BM225" s="78"/>
      <c r="BN225" s="78"/>
      <c r="BO225" s="78"/>
      <c r="BP225" s="18"/>
    </row>
    <row r="226" spans="1:68" s="17" customFormat="1" ht="66" x14ac:dyDescent="0.25">
      <c r="A226" s="156" t="s">
        <v>437</v>
      </c>
      <c r="B226" s="88"/>
      <c r="C226" s="118" t="s">
        <v>438</v>
      </c>
      <c r="D226" s="90" t="s">
        <v>16</v>
      </c>
      <c r="E226" s="90">
        <v>5</v>
      </c>
      <c r="F226" s="92" t="s">
        <v>439</v>
      </c>
      <c r="G226" s="93"/>
      <c r="H226" s="94">
        <f t="shared" si="28"/>
        <v>0</v>
      </c>
      <c r="I226" s="93"/>
      <c r="J226" s="95">
        <f t="shared" si="29"/>
        <v>0</v>
      </c>
      <c r="K226" s="96">
        <f t="shared" si="30"/>
        <v>0</v>
      </c>
      <c r="L226" s="96">
        <f t="shared" si="31"/>
        <v>0</v>
      </c>
      <c r="M226" s="104"/>
      <c r="N226" s="104"/>
      <c r="O226" s="104"/>
      <c r="P226" s="104"/>
      <c r="Q226" s="160"/>
      <c r="R226" s="78"/>
      <c r="S226" s="78"/>
      <c r="T226" s="78"/>
      <c r="U226" s="78"/>
      <c r="V226" s="78"/>
      <c r="W226" s="78"/>
      <c r="X226" s="78"/>
      <c r="Y226" s="78"/>
      <c r="Z226" s="78"/>
      <c r="AA226" s="78"/>
      <c r="AB226" s="78"/>
      <c r="AC226" s="78"/>
      <c r="AD226" s="78"/>
      <c r="AE226" s="78"/>
      <c r="AF226" s="78"/>
      <c r="AG226" s="78"/>
      <c r="AH226" s="78"/>
      <c r="AI226" s="78"/>
      <c r="AJ226" s="78"/>
      <c r="AK226" s="78"/>
      <c r="AL226" s="78"/>
      <c r="AM226" s="78"/>
      <c r="AN226" s="78"/>
      <c r="AO226" s="78"/>
      <c r="AP226" s="78"/>
      <c r="AQ226" s="78"/>
      <c r="AR226" s="78"/>
      <c r="AS226" s="78"/>
      <c r="AT226" s="78"/>
      <c r="AU226" s="78"/>
      <c r="AV226" s="78"/>
      <c r="AW226" s="78"/>
      <c r="AX226" s="78"/>
      <c r="AY226" s="78"/>
      <c r="AZ226" s="78"/>
      <c r="BA226" s="78"/>
      <c r="BB226" s="78"/>
      <c r="BC226" s="78"/>
      <c r="BD226" s="78"/>
      <c r="BE226" s="78"/>
      <c r="BF226" s="78"/>
      <c r="BG226" s="78"/>
      <c r="BH226" s="78"/>
      <c r="BI226" s="78"/>
      <c r="BJ226" s="78"/>
      <c r="BK226" s="78"/>
      <c r="BL226" s="78"/>
      <c r="BM226" s="78"/>
      <c r="BN226" s="78"/>
      <c r="BO226" s="78"/>
      <c r="BP226" s="18"/>
    </row>
    <row r="227" spans="1:68" s="17" customFormat="1" ht="66" x14ac:dyDescent="0.25">
      <c r="A227" s="156" t="s">
        <v>440</v>
      </c>
      <c r="B227" s="88"/>
      <c r="C227" s="118" t="s">
        <v>441</v>
      </c>
      <c r="D227" s="90" t="s">
        <v>16</v>
      </c>
      <c r="E227" s="90">
        <v>4</v>
      </c>
      <c r="F227" s="92" t="s">
        <v>442</v>
      </c>
      <c r="G227" s="93"/>
      <c r="H227" s="94">
        <f t="shared" si="28"/>
        <v>0</v>
      </c>
      <c r="I227" s="93"/>
      <c r="J227" s="95">
        <f t="shared" si="29"/>
        <v>0</v>
      </c>
      <c r="K227" s="96">
        <f t="shared" si="30"/>
        <v>0</v>
      </c>
      <c r="L227" s="96">
        <f t="shared" si="31"/>
        <v>0</v>
      </c>
      <c r="M227" s="104"/>
      <c r="N227" s="104"/>
      <c r="O227" s="104"/>
      <c r="P227" s="104"/>
      <c r="Q227" s="160"/>
      <c r="R227" s="78"/>
      <c r="S227" s="78"/>
      <c r="T227" s="78"/>
      <c r="U227" s="78"/>
      <c r="V227" s="78"/>
      <c r="W227" s="78"/>
      <c r="X227" s="78"/>
      <c r="Y227" s="78"/>
      <c r="Z227" s="78"/>
      <c r="AA227" s="78"/>
      <c r="AB227" s="78"/>
      <c r="AC227" s="78"/>
      <c r="AD227" s="78"/>
      <c r="AE227" s="78"/>
      <c r="AF227" s="78"/>
      <c r="AG227" s="78"/>
      <c r="AH227" s="78"/>
      <c r="AI227" s="78"/>
      <c r="AJ227" s="78"/>
      <c r="AK227" s="78"/>
      <c r="AL227" s="78"/>
      <c r="AM227" s="78"/>
      <c r="AN227" s="78"/>
      <c r="AO227" s="78"/>
      <c r="AP227" s="78"/>
      <c r="AQ227" s="78"/>
      <c r="AR227" s="78"/>
      <c r="AS227" s="78"/>
      <c r="AT227" s="78"/>
      <c r="AU227" s="78"/>
      <c r="AV227" s="78"/>
      <c r="AW227" s="78"/>
      <c r="AX227" s="78"/>
      <c r="AY227" s="78"/>
      <c r="AZ227" s="78"/>
      <c r="BA227" s="78"/>
      <c r="BB227" s="78"/>
      <c r="BC227" s="78"/>
      <c r="BD227" s="78"/>
      <c r="BE227" s="78"/>
      <c r="BF227" s="78"/>
      <c r="BG227" s="78"/>
      <c r="BH227" s="78"/>
      <c r="BI227" s="78"/>
      <c r="BJ227" s="78"/>
      <c r="BK227" s="78"/>
      <c r="BL227" s="78"/>
      <c r="BM227" s="78"/>
      <c r="BN227" s="78"/>
      <c r="BO227" s="78"/>
      <c r="BP227" s="18"/>
    </row>
    <row r="228" spans="1:68" s="17" customFormat="1" ht="66" x14ac:dyDescent="0.25">
      <c r="A228" s="156" t="s">
        <v>443</v>
      </c>
      <c r="B228" s="88"/>
      <c r="C228" s="118" t="s">
        <v>444</v>
      </c>
      <c r="D228" s="90" t="s">
        <v>16</v>
      </c>
      <c r="E228" s="90">
        <v>4</v>
      </c>
      <c r="F228" s="92" t="s">
        <v>445</v>
      </c>
      <c r="G228" s="93"/>
      <c r="H228" s="94">
        <f t="shared" si="28"/>
        <v>0</v>
      </c>
      <c r="I228" s="93"/>
      <c r="J228" s="95">
        <f t="shared" si="29"/>
        <v>0</v>
      </c>
      <c r="K228" s="96">
        <f t="shared" si="30"/>
        <v>0</v>
      </c>
      <c r="L228" s="96">
        <f t="shared" si="31"/>
        <v>0</v>
      </c>
      <c r="M228" s="104"/>
      <c r="N228" s="104"/>
      <c r="O228" s="104"/>
      <c r="P228" s="104"/>
      <c r="Q228" s="160"/>
      <c r="R228" s="78"/>
      <c r="S228" s="78"/>
      <c r="T228" s="78"/>
      <c r="U228" s="78"/>
      <c r="V228" s="78"/>
      <c r="W228" s="78"/>
      <c r="X228" s="78"/>
      <c r="Y228" s="78"/>
      <c r="Z228" s="78"/>
      <c r="AA228" s="78"/>
      <c r="AB228" s="78"/>
      <c r="AC228" s="78"/>
      <c r="AD228" s="78"/>
      <c r="AE228" s="78"/>
      <c r="AF228" s="78"/>
      <c r="AG228" s="78"/>
      <c r="AH228" s="78"/>
      <c r="AI228" s="78"/>
      <c r="AJ228" s="78"/>
      <c r="AK228" s="78"/>
      <c r="AL228" s="78"/>
      <c r="AM228" s="78"/>
      <c r="AN228" s="78"/>
      <c r="AO228" s="78"/>
      <c r="AP228" s="78"/>
      <c r="AQ228" s="78"/>
      <c r="AR228" s="78"/>
      <c r="AS228" s="78"/>
      <c r="AT228" s="78"/>
      <c r="AU228" s="78"/>
      <c r="AV228" s="78"/>
      <c r="AW228" s="78"/>
      <c r="AX228" s="78"/>
      <c r="AY228" s="78"/>
      <c r="AZ228" s="78"/>
      <c r="BA228" s="78"/>
      <c r="BB228" s="78"/>
      <c r="BC228" s="78"/>
      <c r="BD228" s="78"/>
      <c r="BE228" s="78"/>
      <c r="BF228" s="78"/>
      <c r="BG228" s="78"/>
      <c r="BH228" s="78"/>
      <c r="BI228" s="78"/>
      <c r="BJ228" s="78"/>
      <c r="BK228" s="78"/>
      <c r="BL228" s="78"/>
      <c r="BM228" s="78"/>
      <c r="BN228" s="78"/>
      <c r="BO228" s="78"/>
      <c r="BP228" s="18"/>
    </row>
    <row r="229" spans="1:68" s="17" customFormat="1" ht="66" x14ac:dyDescent="0.25">
      <c r="A229" s="156" t="s">
        <v>446</v>
      </c>
      <c r="B229" s="88"/>
      <c r="C229" s="118" t="s">
        <v>447</v>
      </c>
      <c r="D229" s="90" t="s">
        <v>16</v>
      </c>
      <c r="E229" s="90">
        <v>2</v>
      </c>
      <c r="F229" s="92" t="s">
        <v>448</v>
      </c>
      <c r="G229" s="93"/>
      <c r="H229" s="94">
        <f t="shared" si="28"/>
        <v>0</v>
      </c>
      <c r="I229" s="93"/>
      <c r="J229" s="95">
        <f t="shared" si="29"/>
        <v>0</v>
      </c>
      <c r="K229" s="96">
        <f t="shared" si="30"/>
        <v>0</v>
      </c>
      <c r="L229" s="96">
        <f t="shared" si="31"/>
        <v>0</v>
      </c>
      <c r="M229" s="104"/>
      <c r="N229" s="104"/>
      <c r="O229" s="104"/>
      <c r="P229" s="104"/>
      <c r="Q229" s="160"/>
      <c r="R229" s="78"/>
      <c r="S229" s="78"/>
      <c r="T229" s="78"/>
      <c r="U229" s="78"/>
      <c r="V229" s="78"/>
      <c r="W229" s="78"/>
      <c r="X229" s="78"/>
      <c r="Y229" s="78"/>
      <c r="Z229" s="78"/>
      <c r="AA229" s="78"/>
      <c r="AB229" s="78"/>
      <c r="AC229" s="78"/>
      <c r="AD229" s="78"/>
      <c r="AE229" s="78"/>
      <c r="AF229" s="78"/>
      <c r="AG229" s="78"/>
      <c r="AH229" s="78"/>
      <c r="AI229" s="78"/>
      <c r="AJ229" s="78"/>
      <c r="AK229" s="78"/>
      <c r="AL229" s="78"/>
      <c r="AM229" s="78"/>
      <c r="AN229" s="78"/>
      <c r="AO229" s="78"/>
      <c r="AP229" s="78"/>
      <c r="AQ229" s="78"/>
      <c r="AR229" s="78"/>
      <c r="AS229" s="78"/>
      <c r="AT229" s="78"/>
      <c r="AU229" s="78"/>
      <c r="AV229" s="78"/>
      <c r="AW229" s="78"/>
      <c r="AX229" s="78"/>
      <c r="AY229" s="78"/>
      <c r="AZ229" s="78"/>
      <c r="BA229" s="78"/>
      <c r="BB229" s="78"/>
      <c r="BC229" s="78"/>
      <c r="BD229" s="78"/>
      <c r="BE229" s="78"/>
      <c r="BF229" s="78"/>
      <c r="BG229" s="78"/>
      <c r="BH229" s="78"/>
      <c r="BI229" s="78"/>
      <c r="BJ229" s="78"/>
      <c r="BK229" s="78"/>
      <c r="BL229" s="78"/>
      <c r="BM229" s="78"/>
      <c r="BN229" s="78"/>
      <c r="BO229" s="78"/>
      <c r="BP229" s="18"/>
    </row>
    <row r="230" spans="1:68" s="17" customFormat="1" ht="13.2" x14ac:dyDescent="0.25">
      <c r="A230" s="156" t="s">
        <v>449</v>
      </c>
      <c r="B230" s="88"/>
      <c r="C230" s="118" t="s">
        <v>450</v>
      </c>
      <c r="D230" s="90" t="s">
        <v>16</v>
      </c>
      <c r="E230" s="90">
        <v>3</v>
      </c>
      <c r="F230" s="92" t="s">
        <v>451</v>
      </c>
      <c r="G230" s="93"/>
      <c r="H230" s="94">
        <f t="shared" si="28"/>
        <v>0</v>
      </c>
      <c r="I230" s="93"/>
      <c r="J230" s="95">
        <f t="shared" si="29"/>
        <v>0</v>
      </c>
      <c r="K230" s="96">
        <f t="shared" si="30"/>
        <v>0</v>
      </c>
      <c r="L230" s="96">
        <f t="shared" si="31"/>
        <v>0</v>
      </c>
      <c r="M230" s="104"/>
      <c r="N230" s="104"/>
      <c r="O230" s="104"/>
      <c r="P230" s="104"/>
      <c r="Q230" s="160"/>
      <c r="R230" s="78"/>
      <c r="S230" s="78"/>
      <c r="T230" s="78"/>
      <c r="U230" s="78"/>
      <c r="V230" s="78"/>
      <c r="W230" s="78"/>
      <c r="X230" s="78"/>
      <c r="Y230" s="78"/>
      <c r="Z230" s="78"/>
      <c r="AA230" s="78"/>
      <c r="AB230" s="78"/>
      <c r="AC230" s="78"/>
      <c r="AD230" s="78"/>
      <c r="AE230" s="78"/>
      <c r="AF230" s="78"/>
      <c r="AG230" s="78"/>
      <c r="AH230" s="78"/>
      <c r="AI230" s="78"/>
      <c r="AJ230" s="78"/>
      <c r="AK230" s="78"/>
      <c r="AL230" s="78"/>
      <c r="AM230" s="78"/>
      <c r="AN230" s="78"/>
      <c r="AO230" s="78"/>
      <c r="AP230" s="78"/>
      <c r="AQ230" s="78"/>
      <c r="AR230" s="78"/>
      <c r="AS230" s="78"/>
      <c r="AT230" s="78"/>
      <c r="AU230" s="78"/>
      <c r="AV230" s="78"/>
      <c r="AW230" s="78"/>
      <c r="AX230" s="78"/>
      <c r="AY230" s="78"/>
      <c r="AZ230" s="78"/>
      <c r="BA230" s="78"/>
      <c r="BB230" s="78"/>
      <c r="BC230" s="78"/>
      <c r="BD230" s="78"/>
      <c r="BE230" s="78"/>
      <c r="BF230" s="78"/>
      <c r="BG230" s="78"/>
      <c r="BH230" s="78"/>
      <c r="BI230" s="78"/>
      <c r="BJ230" s="78"/>
      <c r="BK230" s="78"/>
      <c r="BL230" s="78"/>
      <c r="BM230" s="78"/>
      <c r="BN230" s="78"/>
      <c r="BO230" s="78"/>
      <c r="BP230" s="18"/>
    </row>
    <row r="231" spans="1:68" s="17" customFormat="1" ht="13.2" x14ac:dyDescent="0.25">
      <c r="A231" s="156" t="s">
        <v>452</v>
      </c>
      <c r="B231" s="88"/>
      <c r="C231" s="118" t="s">
        <v>453</v>
      </c>
      <c r="D231" s="90" t="s">
        <v>16</v>
      </c>
      <c r="E231" s="90">
        <v>2</v>
      </c>
      <c r="F231" s="92" t="s">
        <v>454</v>
      </c>
      <c r="G231" s="93"/>
      <c r="H231" s="94">
        <f t="shared" si="28"/>
        <v>0</v>
      </c>
      <c r="I231" s="93"/>
      <c r="J231" s="95">
        <f t="shared" si="29"/>
        <v>0</v>
      </c>
      <c r="K231" s="96">
        <f t="shared" si="30"/>
        <v>0</v>
      </c>
      <c r="L231" s="96">
        <f t="shared" si="31"/>
        <v>0</v>
      </c>
      <c r="M231" s="104"/>
      <c r="N231" s="104"/>
      <c r="O231" s="104"/>
      <c r="P231" s="104"/>
      <c r="Q231" s="160"/>
      <c r="R231" s="78"/>
      <c r="S231" s="78"/>
      <c r="T231" s="78"/>
      <c r="U231" s="78"/>
      <c r="V231" s="78"/>
      <c r="W231" s="78"/>
      <c r="X231" s="78"/>
      <c r="Y231" s="78"/>
      <c r="Z231" s="78"/>
      <c r="AA231" s="78"/>
      <c r="AB231" s="78"/>
      <c r="AC231" s="78"/>
      <c r="AD231" s="78"/>
      <c r="AE231" s="78"/>
      <c r="AF231" s="78"/>
      <c r="AG231" s="78"/>
      <c r="AH231" s="78"/>
      <c r="AI231" s="78"/>
      <c r="AJ231" s="78"/>
      <c r="AK231" s="78"/>
      <c r="AL231" s="78"/>
      <c r="AM231" s="78"/>
      <c r="AN231" s="78"/>
      <c r="AO231" s="78"/>
      <c r="AP231" s="78"/>
      <c r="AQ231" s="78"/>
      <c r="AR231" s="78"/>
      <c r="AS231" s="78"/>
      <c r="AT231" s="78"/>
      <c r="AU231" s="78"/>
      <c r="AV231" s="78"/>
      <c r="AW231" s="78"/>
      <c r="AX231" s="78"/>
      <c r="AY231" s="78"/>
      <c r="AZ231" s="78"/>
      <c r="BA231" s="78"/>
      <c r="BB231" s="78"/>
      <c r="BC231" s="78"/>
      <c r="BD231" s="78"/>
      <c r="BE231" s="78"/>
      <c r="BF231" s="78"/>
      <c r="BG231" s="78"/>
      <c r="BH231" s="78"/>
      <c r="BI231" s="78"/>
      <c r="BJ231" s="78"/>
      <c r="BK231" s="78"/>
      <c r="BL231" s="78"/>
      <c r="BM231" s="78"/>
      <c r="BN231" s="78"/>
      <c r="BO231" s="78"/>
      <c r="BP231" s="18"/>
    </row>
    <row r="232" spans="1:68" s="17" customFormat="1" ht="39.6" x14ac:dyDescent="0.25">
      <c r="A232" s="156" t="s">
        <v>455</v>
      </c>
      <c r="B232" s="88"/>
      <c r="C232" s="116" t="s">
        <v>456</v>
      </c>
      <c r="D232" s="90" t="s">
        <v>16</v>
      </c>
      <c r="E232" s="90">
        <v>2</v>
      </c>
      <c r="F232" s="92" t="s">
        <v>457</v>
      </c>
      <c r="G232" s="93"/>
      <c r="H232" s="94">
        <f t="shared" si="28"/>
        <v>0</v>
      </c>
      <c r="I232" s="93"/>
      <c r="J232" s="95">
        <f t="shared" si="29"/>
        <v>0</v>
      </c>
      <c r="K232" s="96">
        <f t="shared" si="30"/>
        <v>0</v>
      </c>
      <c r="L232" s="96">
        <f t="shared" si="31"/>
        <v>0</v>
      </c>
      <c r="M232" s="104"/>
      <c r="N232" s="104"/>
      <c r="O232" s="104"/>
      <c r="P232" s="104"/>
      <c r="Q232" s="160"/>
      <c r="R232" s="78"/>
      <c r="S232" s="78"/>
      <c r="T232" s="78"/>
      <c r="U232" s="78"/>
      <c r="V232" s="78"/>
      <c r="W232" s="78"/>
      <c r="X232" s="78"/>
      <c r="Y232" s="78"/>
      <c r="Z232" s="78"/>
      <c r="AA232" s="78"/>
      <c r="AB232" s="78"/>
      <c r="AC232" s="78"/>
      <c r="AD232" s="78"/>
      <c r="AE232" s="78"/>
      <c r="AF232" s="78"/>
      <c r="AG232" s="78"/>
      <c r="AH232" s="78"/>
      <c r="AI232" s="78"/>
      <c r="AJ232" s="78"/>
      <c r="AK232" s="78"/>
      <c r="AL232" s="78"/>
      <c r="AM232" s="78"/>
      <c r="AN232" s="78"/>
      <c r="AO232" s="78"/>
      <c r="AP232" s="78"/>
      <c r="AQ232" s="78"/>
      <c r="AR232" s="78"/>
      <c r="AS232" s="78"/>
      <c r="AT232" s="78"/>
      <c r="AU232" s="78"/>
      <c r="AV232" s="78"/>
      <c r="AW232" s="78"/>
      <c r="AX232" s="78"/>
      <c r="AY232" s="78"/>
      <c r="AZ232" s="78"/>
      <c r="BA232" s="78"/>
      <c r="BB232" s="78"/>
      <c r="BC232" s="78"/>
      <c r="BD232" s="78"/>
      <c r="BE232" s="78"/>
      <c r="BF232" s="78"/>
      <c r="BG232" s="78"/>
      <c r="BH232" s="78"/>
      <c r="BI232" s="78"/>
      <c r="BJ232" s="78"/>
      <c r="BK232" s="78"/>
      <c r="BL232" s="78"/>
      <c r="BM232" s="78"/>
      <c r="BN232" s="78"/>
      <c r="BO232" s="78"/>
      <c r="BP232" s="18"/>
    </row>
    <row r="233" spans="1:68" s="17" customFormat="1" ht="39.6" x14ac:dyDescent="0.25">
      <c r="A233" s="156" t="s">
        <v>458</v>
      </c>
      <c r="B233" s="88"/>
      <c r="C233" s="116" t="s">
        <v>459</v>
      </c>
      <c r="D233" s="90" t="s">
        <v>16</v>
      </c>
      <c r="E233" s="90">
        <v>2</v>
      </c>
      <c r="F233" s="92" t="s">
        <v>460</v>
      </c>
      <c r="G233" s="93"/>
      <c r="H233" s="94">
        <f t="shared" si="28"/>
        <v>0</v>
      </c>
      <c r="I233" s="93"/>
      <c r="J233" s="95">
        <f t="shared" si="29"/>
        <v>0</v>
      </c>
      <c r="K233" s="96">
        <f t="shared" si="30"/>
        <v>0</v>
      </c>
      <c r="L233" s="96">
        <f t="shared" si="31"/>
        <v>0</v>
      </c>
      <c r="M233" s="104"/>
      <c r="N233" s="104"/>
      <c r="O233" s="104"/>
      <c r="P233" s="104"/>
      <c r="Q233" s="160"/>
      <c r="R233" s="78"/>
      <c r="S233" s="78"/>
      <c r="T233" s="78"/>
      <c r="U233" s="78"/>
      <c r="V233" s="78"/>
      <c r="W233" s="78"/>
      <c r="X233" s="78"/>
      <c r="Y233" s="78"/>
      <c r="Z233" s="78"/>
      <c r="AA233" s="78"/>
      <c r="AB233" s="78"/>
      <c r="AC233" s="78"/>
      <c r="AD233" s="78"/>
      <c r="AE233" s="78"/>
      <c r="AF233" s="78"/>
      <c r="AG233" s="78"/>
      <c r="AH233" s="78"/>
      <c r="AI233" s="78"/>
      <c r="AJ233" s="78"/>
      <c r="AK233" s="78"/>
      <c r="AL233" s="78"/>
      <c r="AM233" s="78"/>
      <c r="AN233" s="78"/>
      <c r="AO233" s="78"/>
      <c r="AP233" s="78"/>
      <c r="AQ233" s="78"/>
      <c r="AR233" s="78"/>
      <c r="AS233" s="78"/>
      <c r="AT233" s="78"/>
      <c r="AU233" s="78"/>
      <c r="AV233" s="78"/>
      <c r="AW233" s="78"/>
      <c r="AX233" s="78"/>
      <c r="AY233" s="78"/>
      <c r="AZ233" s="78"/>
      <c r="BA233" s="78"/>
      <c r="BB233" s="78"/>
      <c r="BC233" s="78"/>
      <c r="BD233" s="78"/>
      <c r="BE233" s="78"/>
      <c r="BF233" s="78"/>
      <c r="BG233" s="78"/>
      <c r="BH233" s="78"/>
      <c r="BI233" s="78"/>
      <c r="BJ233" s="78"/>
      <c r="BK233" s="78"/>
      <c r="BL233" s="78"/>
      <c r="BM233" s="78"/>
      <c r="BN233" s="78"/>
      <c r="BO233" s="78"/>
      <c r="BP233" s="18"/>
    </row>
    <row r="234" spans="1:68" s="17" customFormat="1" ht="39.6" x14ac:dyDescent="0.25">
      <c r="A234" s="156" t="s">
        <v>461</v>
      </c>
      <c r="B234" s="88"/>
      <c r="C234" s="116" t="s">
        <v>462</v>
      </c>
      <c r="D234" s="90" t="s">
        <v>16</v>
      </c>
      <c r="E234" s="90">
        <v>3</v>
      </c>
      <c r="F234" s="92" t="s">
        <v>463</v>
      </c>
      <c r="G234" s="93"/>
      <c r="H234" s="94">
        <f t="shared" si="28"/>
        <v>0</v>
      </c>
      <c r="I234" s="93"/>
      <c r="J234" s="95">
        <f t="shared" si="29"/>
        <v>0</v>
      </c>
      <c r="K234" s="96">
        <f t="shared" si="30"/>
        <v>0</v>
      </c>
      <c r="L234" s="96">
        <f t="shared" si="31"/>
        <v>0</v>
      </c>
      <c r="M234" s="104"/>
      <c r="N234" s="104"/>
      <c r="O234" s="104"/>
      <c r="P234" s="104"/>
      <c r="Q234" s="160"/>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78"/>
      <c r="AO234" s="78"/>
      <c r="AP234" s="78"/>
      <c r="AQ234" s="78"/>
      <c r="AR234" s="78"/>
      <c r="AS234" s="78"/>
      <c r="AT234" s="78"/>
      <c r="AU234" s="78"/>
      <c r="AV234" s="78"/>
      <c r="AW234" s="78"/>
      <c r="AX234" s="78"/>
      <c r="AY234" s="78"/>
      <c r="AZ234" s="78"/>
      <c r="BA234" s="78"/>
      <c r="BB234" s="78"/>
      <c r="BC234" s="78"/>
      <c r="BD234" s="78"/>
      <c r="BE234" s="78"/>
      <c r="BF234" s="78"/>
      <c r="BG234" s="78"/>
      <c r="BH234" s="78"/>
      <c r="BI234" s="78"/>
      <c r="BJ234" s="78"/>
      <c r="BK234" s="78"/>
      <c r="BL234" s="78"/>
      <c r="BM234" s="78"/>
      <c r="BN234" s="78"/>
      <c r="BO234" s="78"/>
      <c r="BP234" s="18"/>
    </row>
    <row r="235" spans="1:68" s="17" customFormat="1" ht="13.2" x14ac:dyDescent="0.25">
      <c r="A235" s="156" t="s">
        <v>464</v>
      </c>
      <c r="B235" s="88"/>
      <c r="C235" s="116" t="s">
        <v>465</v>
      </c>
      <c r="D235" s="90" t="s">
        <v>417</v>
      </c>
      <c r="E235" s="90">
        <v>10</v>
      </c>
      <c r="F235" s="92" t="s">
        <v>466</v>
      </c>
      <c r="G235" s="93"/>
      <c r="H235" s="94">
        <f t="shared" si="28"/>
        <v>0</v>
      </c>
      <c r="I235" s="93"/>
      <c r="J235" s="95">
        <f t="shared" si="29"/>
        <v>0</v>
      </c>
      <c r="K235" s="96">
        <f t="shared" si="30"/>
        <v>0</v>
      </c>
      <c r="L235" s="96">
        <f t="shared" si="31"/>
        <v>0</v>
      </c>
      <c r="M235" s="104"/>
      <c r="N235" s="104"/>
      <c r="O235" s="104"/>
      <c r="P235" s="104"/>
      <c r="Q235" s="160"/>
      <c r="R235" s="78"/>
      <c r="S235" s="78"/>
      <c r="T235" s="78"/>
      <c r="U235" s="78"/>
      <c r="V235" s="78"/>
      <c r="W235" s="78"/>
      <c r="X235" s="78"/>
      <c r="Y235" s="78"/>
      <c r="Z235" s="78"/>
      <c r="AA235" s="78"/>
      <c r="AB235" s="78"/>
      <c r="AC235" s="78"/>
      <c r="AD235" s="78"/>
      <c r="AE235" s="78"/>
      <c r="AF235" s="78"/>
      <c r="AG235" s="78"/>
      <c r="AH235" s="78"/>
      <c r="AI235" s="78"/>
      <c r="AJ235" s="78"/>
      <c r="AK235" s="78"/>
      <c r="AL235" s="78"/>
      <c r="AM235" s="78"/>
      <c r="AN235" s="78"/>
      <c r="AO235" s="78"/>
      <c r="AP235" s="78"/>
      <c r="AQ235" s="78"/>
      <c r="AR235" s="78"/>
      <c r="AS235" s="78"/>
      <c r="AT235" s="78"/>
      <c r="AU235" s="78"/>
      <c r="AV235" s="78"/>
      <c r="AW235" s="78"/>
      <c r="AX235" s="78"/>
      <c r="AY235" s="78"/>
      <c r="AZ235" s="78"/>
      <c r="BA235" s="78"/>
      <c r="BB235" s="78"/>
      <c r="BC235" s="78"/>
      <c r="BD235" s="78"/>
      <c r="BE235" s="78"/>
      <c r="BF235" s="78"/>
      <c r="BG235" s="78"/>
      <c r="BH235" s="78"/>
      <c r="BI235" s="78"/>
      <c r="BJ235" s="78"/>
      <c r="BK235" s="78"/>
      <c r="BL235" s="78"/>
      <c r="BM235" s="78"/>
      <c r="BN235" s="78"/>
      <c r="BO235" s="78"/>
      <c r="BP235" s="18"/>
    </row>
    <row r="236" spans="1:68" s="17" customFormat="1" ht="13.2" x14ac:dyDescent="0.25">
      <c r="A236" s="156" t="s">
        <v>467</v>
      </c>
      <c r="B236" s="88"/>
      <c r="C236" s="116" t="s">
        <v>468</v>
      </c>
      <c r="D236" s="90" t="s">
        <v>26</v>
      </c>
      <c r="E236" s="90">
        <v>20</v>
      </c>
      <c r="F236" s="92" t="s">
        <v>469</v>
      </c>
      <c r="G236" s="93"/>
      <c r="H236" s="94">
        <f t="shared" si="28"/>
        <v>0</v>
      </c>
      <c r="I236" s="93"/>
      <c r="J236" s="95">
        <f t="shared" si="29"/>
        <v>0</v>
      </c>
      <c r="K236" s="96">
        <f t="shared" si="30"/>
        <v>0</v>
      </c>
      <c r="L236" s="96">
        <f t="shared" si="31"/>
        <v>0</v>
      </c>
      <c r="M236" s="104"/>
      <c r="N236" s="104"/>
      <c r="O236" s="104"/>
      <c r="P236" s="104"/>
      <c r="Q236" s="160"/>
      <c r="R236" s="78"/>
      <c r="S236" s="78"/>
      <c r="T236" s="78"/>
      <c r="U236" s="78"/>
      <c r="V236" s="78"/>
      <c r="W236" s="78"/>
      <c r="X236" s="78"/>
      <c r="Y236" s="78"/>
      <c r="Z236" s="78"/>
      <c r="AA236" s="78"/>
      <c r="AB236" s="78"/>
      <c r="AC236" s="78"/>
      <c r="AD236" s="78"/>
      <c r="AE236" s="78"/>
      <c r="AF236" s="78"/>
      <c r="AG236" s="78"/>
      <c r="AH236" s="78"/>
      <c r="AI236" s="78"/>
      <c r="AJ236" s="78"/>
      <c r="AK236" s="78"/>
      <c r="AL236" s="78"/>
      <c r="AM236" s="78"/>
      <c r="AN236" s="78"/>
      <c r="AO236" s="78"/>
      <c r="AP236" s="78"/>
      <c r="AQ236" s="78"/>
      <c r="AR236" s="78"/>
      <c r="AS236" s="78"/>
      <c r="AT236" s="78"/>
      <c r="AU236" s="78"/>
      <c r="AV236" s="78"/>
      <c r="AW236" s="78"/>
      <c r="AX236" s="78"/>
      <c r="AY236" s="78"/>
      <c r="AZ236" s="78"/>
      <c r="BA236" s="78"/>
      <c r="BB236" s="78"/>
      <c r="BC236" s="78"/>
      <c r="BD236" s="78"/>
      <c r="BE236" s="78"/>
      <c r="BF236" s="78"/>
      <c r="BG236" s="78"/>
      <c r="BH236" s="78"/>
      <c r="BI236" s="78"/>
      <c r="BJ236" s="78"/>
      <c r="BK236" s="78"/>
      <c r="BL236" s="78"/>
      <c r="BM236" s="78"/>
      <c r="BN236" s="78"/>
      <c r="BO236" s="78"/>
      <c r="BP236" s="18"/>
    </row>
    <row r="237" spans="1:68" s="17" customFormat="1" ht="13.2" x14ac:dyDescent="0.25">
      <c r="A237" s="156" t="s">
        <v>470</v>
      </c>
      <c r="B237" s="88"/>
      <c r="C237" s="116" t="s">
        <v>471</v>
      </c>
      <c r="D237" s="90" t="s">
        <v>26</v>
      </c>
      <c r="E237" s="90">
        <v>50</v>
      </c>
      <c r="F237" s="92" t="s">
        <v>472</v>
      </c>
      <c r="G237" s="93"/>
      <c r="H237" s="94">
        <f t="shared" si="28"/>
        <v>0</v>
      </c>
      <c r="I237" s="93"/>
      <c r="J237" s="95">
        <f t="shared" si="29"/>
        <v>0</v>
      </c>
      <c r="K237" s="96">
        <f t="shared" si="30"/>
        <v>0</v>
      </c>
      <c r="L237" s="96">
        <f t="shared" si="31"/>
        <v>0</v>
      </c>
      <c r="M237" s="104"/>
      <c r="N237" s="104"/>
      <c r="O237" s="104"/>
      <c r="P237" s="104"/>
      <c r="Q237" s="160"/>
      <c r="R237" s="78"/>
      <c r="S237" s="78"/>
      <c r="T237" s="78"/>
      <c r="U237" s="78"/>
      <c r="V237" s="78"/>
      <c r="W237" s="78"/>
      <c r="X237" s="78"/>
      <c r="Y237" s="78"/>
      <c r="Z237" s="78"/>
      <c r="AA237" s="78"/>
      <c r="AB237" s="78"/>
      <c r="AC237" s="78"/>
      <c r="AD237" s="78"/>
      <c r="AE237" s="78"/>
      <c r="AF237" s="78"/>
      <c r="AG237" s="78"/>
      <c r="AH237" s="78"/>
      <c r="AI237" s="78"/>
      <c r="AJ237" s="78"/>
      <c r="AK237" s="78"/>
      <c r="AL237" s="78"/>
      <c r="AM237" s="78"/>
      <c r="AN237" s="78"/>
      <c r="AO237" s="78"/>
      <c r="AP237" s="78"/>
      <c r="AQ237" s="78"/>
      <c r="AR237" s="78"/>
      <c r="AS237" s="78"/>
      <c r="AT237" s="78"/>
      <c r="AU237" s="78"/>
      <c r="AV237" s="78"/>
      <c r="AW237" s="78"/>
      <c r="AX237" s="78"/>
      <c r="AY237" s="78"/>
      <c r="AZ237" s="78"/>
      <c r="BA237" s="78"/>
      <c r="BB237" s="78"/>
      <c r="BC237" s="78"/>
      <c r="BD237" s="78"/>
      <c r="BE237" s="78"/>
      <c r="BF237" s="78"/>
      <c r="BG237" s="78"/>
      <c r="BH237" s="78"/>
      <c r="BI237" s="78"/>
      <c r="BJ237" s="78"/>
      <c r="BK237" s="78"/>
      <c r="BL237" s="78"/>
      <c r="BM237" s="78"/>
      <c r="BN237" s="78"/>
      <c r="BO237" s="78"/>
      <c r="BP237" s="18"/>
    </row>
    <row r="238" spans="1:68" s="17" customFormat="1" ht="39.6" x14ac:dyDescent="0.25">
      <c r="A238" s="156" t="s">
        <v>473</v>
      </c>
      <c r="B238" s="88"/>
      <c r="C238" s="116" t="s">
        <v>474</v>
      </c>
      <c r="D238" s="90" t="s">
        <v>16</v>
      </c>
      <c r="E238" s="90">
        <v>8</v>
      </c>
      <c r="F238" s="92" t="s">
        <v>475</v>
      </c>
      <c r="G238" s="93"/>
      <c r="H238" s="94">
        <f t="shared" si="28"/>
        <v>0</v>
      </c>
      <c r="I238" s="93"/>
      <c r="J238" s="95">
        <f t="shared" si="29"/>
        <v>0</v>
      </c>
      <c r="K238" s="96">
        <f t="shared" si="30"/>
        <v>0</v>
      </c>
      <c r="L238" s="96">
        <f t="shared" si="31"/>
        <v>0</v>
      </c>
      <c r="M238" s="104"/>
      <c r="N238" s="104"/>
      <c r="O238" s="104"/>
      <c r="P238" s="104"/>
      <c r="Q238" s="160"/>
      <c r="R238" s="78"/>
      <c r="S238" s="78"/>
      <c r="T238" s="78"/>
      <c r="U238" s="78"/>
      <c r="V238" s="78"/>
      <c r="W238" s="78"/>
      <c r="X238" s="78"/>
      <c r="Y238" s="78"/>
      <c r="Z238" s="78"/>
      <c r="AA238" s="78"/>
      <c r="AB238" s="78"/>
      <c r="AC238" s="78"/>
      <c r="AD238" s="78"/>
      <c r="AE238" s="78"/>
      <c r="AF238" s="78"/>
      <c r="AG238" s="78"/>
      <c r="AH238" s="78"/>
      <c r="AI238" s="78"/>
      <c r="AJ238" s="78"/>
      <c r="AK238" s="78"/>
      <c r="AL238" s="78"/>
      <c r="AM238" s="78"/>
      <c r="AN238" s="78"/>
      <c r="AO238" s="78"/>
      <c r="AP238" s="78"/>
      <c r="AQ238" s="78"/>
      <c r="AR238" s="78"/>
      <c r="AS238" s="78"/>
      <c r="AT238" s="78"/>
      <c r="AU238" s="78"/>
      <c r="AV238" s="78"/>
      <c r="AW238" s="78"/>
      <c r="AX238" s="78"/>
      <c r="AY238" s="78"/>
      <c r="AZ238" s="78"/>
      <c r="BA238" s="78"/>
      <c r="BB238" s="78"/>
      <c r="BC238" s="78"/>
      <c r="BD238" s="78"/>
      <c r="BE238" s="78"/>
      <c r="BF238" s="78"/>
      <c r="BG238" s="78"/>
      <c r="BH238" s="78"/>
      <c r="BI238" s="78"/>
      <c r="BJ238" s="78"/>
      <c r="BK238" s="78"/>
      <c r="BL238" s="78"/>
      <c r="BM238" s="78"/>
      <c r="BN238" s="78"/>
      <c r="BO238" s="78"/>
      <c r="BP238" s="18"/>
    </row>
    <row r="239" spans="1:68" s="17" customFormat="1" ht="13.2" x14ac:dyDescent="0.25">
      <c r="A239" s="156" t="s">
        <v>476</v>
      </c>
      <c r="B239" s="88"/>
      <c r="C239" s="116" t="s">
        <v>477</v>
      </c>
      <c r="D239" s="90" t="s">
        <v>16</v>
      </c>
      <c r="E239" s="90">
        <v>140</v>
      </c>
      <c r="F239" s="92" t="s">
        <v>478</v>
      </c>
      <c r="G239" s="93"/>
      <c r="H239" s="94">
        <f t="shared" si="28"/>
        <v>0</v>
      </c>
      <c r="I239" s="93"/>
      <c r="J239" s="95">
        <f t="shared" si="29"/>
        <v>0</v>
      </c>
      <c r="K239" s="96">
        <f t="shared" si="30"/>
        <v>0</v>
      </c>
      <c r="L239" s="96">
        <f t="shared" si="31"/>
        <v>0</v>
      </c>
      <c r="M239" s="104"/>
      <c r="N239" s="104"/>
      <c r="O239" s="104"/>
      <c r="P239" s="104"/>
      <c r="Q239" s="160"/>
      <c r="R239" s="78"/>
      <c r="S239" s="78"/>
      <c r="T239" s="78"/>
      <c r="U239" s="78"/>
      <c r="V239" s="78"/>
      <c r="W239" s="78"/>
      <c r="X239" s="78"/>
      <c r="Y239" s="78"/>
      <c r="Z239" s="78"/>
      <c r="AA239" s="78"/>
      <c r="AB239" s="78"/>
      <c r="AC239" s="78"/>
      <c r="AD239" s="78"/>
      <c r="AE239" s="78"/>
      <c r="AF239" s="78"/>
      <c r="AG239" s="78"/>
      <c r="AH239" s="78"/>
      <c r="AI239" s="78"/>
      <c r="AJ239" s="78"/>
      <c r="AK239" s="78"/>
      <c r="AL239" s="78"/>
      <c r="AM239" s="78"/>
      <c r="AN239" s="78"/>
      <c r="AO239" s="78"/>
      <c r="AP239" s="78"/>
      <c r="AQ239" s="78"/>
      <c r="AR239" s="78"/>
      <c r="AS239" s="78"/>
      <c r="AT239" s="78"/>
      <c r="AU239" s="78"/>
      <c r="AV239" s="78"/>
      <c r="AW239" s="78"/>
      <c r="AX239" s="78"/>
      <c r="AY239" s="78"/>
      <c r="AZ239" s="78"/>
      <c r="BA239" s="78"/>
      <c r="BB239" s="78"/>
      <c r="BC239" s="78"/>
      <c r="BD239" s="78"/>
      <c r="BE239" s="78"/>
      <c r="BF239" s="78"/>
      <c r="BG239" s="78"/>
      <c r="BH239" s="78"/>
      <c r="BI239" s="78"/>
      <c r="BJ239" s="78"/>
      <c r="BK239" s="78"/>
      <c r="BL239" s="78"/>
      <c r="BM239" s="78"/>
      <c r="BN239" s="78"/>
      <c r="BO239" s="78"/>
      <c r="BP239" s="18"/>
    </row>
    <row r="240" spans="1:68" s="17" customFormat="1" ht="13.2" x14ac:dyDescent="0.25">
      <c r="A240" s="156" t="s">
        <v>479</v>
      </c>
      <c r="B240" s="88"/>
      <c r="C240" s="116" t="s">
        <v>480</v>
      </c>
      <c r="D240" s="90" t="s">
        <v>16</v>
      </c>
      <c r="E240" s="90">
        <v>224</v>
      </c>
      <c r="F240" s="92" t="s">
        <v>481</v>
      </c>
      <c r="G240" s="93"/>
      <c r="H240" s="94">
        <f t="shared" si="28"/>
        <v>0</v>
      </c>
      <c r="I240" s="93"/>
      <c r="J240" s="95">
        <f t="shared" si="29"/>
        <v>0</v>
      </c>
      <c r="K240" s="96">
        <f t="shared" si="30"/>
        <v>0</v>
      </c>
      <c r="L240" s="96">
        <f t="shared" si="31"/>
        <v>0</v>
      </c>
      <c r="M240" s="104"/>
      <c r="N240" s="104"/>
      <c r="O240" s="104"/>
      <c r="P240" s="104"/>
      <c r="Q240" s="160"/>
      <c r="R240" s="78"/>
      <c r="S240" s="78"/>
      <c r="T240" s="78"/>
      <c r="U240" s="78"/>
      <c r="V240" s="78"/>
      <c r="W240" s="78"/>
      <c r="X240" s="78"/>
      <c r="Y240" s="78"/>
      <c r="Z240" s="78"/>
      <c r="AA240" s="78"/>
      <c r="AB240" s="78"/>
      <c r="AC240" s="78"/>
      <c r="AD240" s="78"/>
      <c r="AE240" s="78"/>
      <c r="AF240" s="78"/>
      <c r="AG240" s="78"/>
      <c r="AH240" s="78"/>
      <c r="AI240" s="78"/>
      <c r="AJ240" s="78"/>
      <c r="AK240" s="78"/>
      <c r="AL240" s="78"/>
      <c r="AM240" s="78"/>
      <c r="AN240" s="78"/>
      <c r="AO240" s="78"/>
      <c r="AP240" s="78"/>
      <c r="AQ240" s="78"/>
      <c r="AR240" s="78"/>
      <c r="AS240" s="78"/>
      <c r="AT240" s="78"/>
      <c r="AU240" s="78"/>
      <c r="AV240" s="78"/>
      <c r="AW240" s="78"/>
      <c r="AX240" s="78"/>
      <c r="AY240" s="78"/>
      <c r="AZ240" s="78"/>
      <c r="BA240" s="78"/>
      <c r="BB240" s="78"/>
      <c r="BC240" s="78"/>
      <c r="BD240" s="78"/>
      <c r="BE240" s="78"/>
      <c r="BF240" s="78"/>
      <c r="BG240" s="78"/>
      <c r="BH240" s="78"/>
      <c r="BI240" s="78"/>
      <c r="BJ240" s="78"/>
      <c r="BK240" s="78"/>
      <c r="BL240" s="78"/>
      <c r="BM240" s="78"/>
      <c r="BN240" s="78"/>
      <c r="BO240" s="78"/>
      <c r="BP240" s="18"/>
    </row>
    <row r="241" spans="1:68" s="17" customFormat="1" ht="39.6" x14ac:dyDescent="0.25">
      <c r="A241" s="156" t="s">
        <v>482</v>
      </c>
      <c r="B241" s="88"/>
      <c r="C241" s="140" t="s">
        <v>483</v>
      </c>
      <c r="D241" s="90" t="s">
        <v>16</v>
      </c>
      <c r="E241" s="136">
        <v>3</v>
      </c>
      <c r="F241" s="92" t="s">
        <v>484</v>
      </c>
      <c r="G241" s="93"/>
      <c r="H241" s="94">
        <f t="shared" si="28"/>
        <v>0</v>
      </c>
      <c r="I241" s="93"/>
      <c r="J241" s="95">
        <f t="shared" si="29"/>
        <v>0</v>
      </c>
      <c r="K241" s="96">
        <f t="shared" si="30"/>
        <v>0</v>
      </c>
      <c r="L241" s="96">
        <f t="shared" si="31"/>
        <v>0</v>
      </c>
      <c r="M241" s="104"/>
      <c r="N241" s="104"/>
      <c r="O241" s="104"/>
      <c r="P241" s="104"/>
      <c r="Q241" s="160"/>
      <c r="R241" s="78"/>
      <c r="S241" s="78"/>
      <c r="T241" s="78"/>
      <c r="U241" s="78"/>
      <c r="V241" s="78"/>
      <c r="W241" s="78"/>
      <c r="X241" s="78"/>
      <c r="Y241" s="78"/>
      <c r="Z241" s="78"/>
      <c r="AA241" s="78"/>
      <c r="AB241" s="78"/>
      <c r="AC241" s="78"/>
      <c r="AD241" s="78"/>
      <c r="AE241" s="78"/>
      <c r="AF241" s="78"/>
      <c r="AG241" s="78"/>
      <c r="AH241" s="78"/>
      <c r="AI241" s="78"/>
      <c r="AJ241" s="78"/>
      <c r="AK241" s="78"/>
      <c r="AL241" s="78"/>
      <c r="AM241" s="78"/>
      <c r="AN241" s="78"/>
      <c r="AO241" s="78"/>
      <c r="AP241" s="78"/>
      <c r="AQ241" s="78"/>
      <c r="AR241" s="78"/>
      <c r="AS241" s="78"/>
      <c r="AT241" s="78"/>
      <c r="AU241" s="78"/>
      <c r="AV241" s="78"/>
      <c r="AW241" s="78"/>
      <c r="AX241" s="78"/>
      <c r="AY241" s="78"/>
      <c r="AZ241" s="78"/>
      <c r="BA241" s="78"/>
      <c r="BB241" s="78"/>
      <c r="BC241" s="78"/>
      <c r="BD241" s="78"/>
      <c r="BE241" s="78"/>
      <c r="BF241" s="78"/>
      <c r="BG241" s="78"/>
      <c r="BH241" s="78"/>
      <c r="BI241" s="78"/>
      <c r="BJ241" s="78"/>
      <c r="BK241" s="78"/>
      <c r="BL241" s="78"/>
      <c r="BM241" s="78"/>
      <c r="BN241" s="78"/>
      <c r="BO241" s="78"/>
      <c r="BP241" s="18"/>
    </row>
    <row r="242" spans="1:68" s="17" customFormat="1" ht="26.4" x14ac:dyDescent="0.25">
      <c r="A242" s="156" t="s">
        <v>485</v>
      </c>
      <c r="B242" s="141"/>
      <c r="C242" s="129" t="s">
        <v>486</v>
      </c>
      <c r="D242" s="119" t="s">
        <v>16</v>
      </c>
      <c r="E242" s="119">
        <v>500</v>
      </c>
      <c r="F242" s="92" t="s">
        <v>487</v>
      </c>
      <c r="G242" s="93"/>
      <c r="H242" s="94">
        <f t="shared" si="28"/>
        <v>0</v>
      </c>
      <c r="I242" s="93"/>
      <c r="J242" s="95">
        <f t="shared" si="29"/>
        <v>0</v>
      </c>
      <c r="K242" s="96">
        <f t="shared" si="30"/>
        <v>0</v>
      </c>
      <c r="L242" s="96">
        <f t="shared" si="31"/>
        <v>0</v>
      </c>
      <c r="M242" s="104"/>
      <c r="N242" s="104"/>
      <c r="O242" s="104"/>
      <c r="P242" s="104"/>
      <c r="Q242" s="160"/>
      <c r="R242" s="78"/>
      <c r="S242" s="78"/>
      <c r="T242" s="78"/>
      <c r="U242" s="78"/>
      <c r="V242" s="78"/>
      <c r="W242" s="78"/>
      <c r="X242" s="78"/>
      <c r="Y242" s="78"/>
      <c r="Z242" s="78"/>
      <c r="AA242" s="78"/>
      <c r="AB242" s="78"/>
      <c r="AC242" s="78"/>
      <c r="AD242" s="78"/>
      <c r="AE242" s="78"/>
      <c r="AF242" s="78"/>
      <c r="AG242" s="78"/>
      <c r="AH242" s="78"/>
      <c r="AI242" s="78"/>
      <c r="AJ242" s="78"/>
      <c r="AK242" s="78"/>
      <c r="AL242" s="78"/>
      <c r="AM242" s="78"/>
      <c r="AN242" s="78"/>
      <c r="AO242" s="78"/>
      <c r="AP242" s="78"/>
      <c r="AQ242" s="78"/>
      <c r="AR242" s="78"/>
      <c r="AS242" s="78"/>
      <c r="AT242" s="78"/>
      <c r="AU242" s="78"/>
      <c r="AV242" s="78"/>
      <c r="AW242" s="78"/>
      <c r="AX242" s="78"/>
      <c r="AY242" s="78"/>
      <c r="AZ242" s="78"/>
      <c r="BA242" s="78"/>
      <c r="BB242" s="78"/>
      <c r="BC242" s="78"/>
      <c r="BD242" s="78"/>
      <c r="BE242" s="78"/>
      <c r="BF242" s="78"/>
      <c r="BG242" s="78"/>
      <c r="BH242" s="78"/>
      <c r="BI242" s="78"/>
      <c r="BJ242" s="78"/>
      <c r="BK242" s="78"/>
      <c r="BL242" s="78"/>
      <c r="BM242" s="78"/>
      <c r="BN242" s="78"/>
      <c r="BO242" s="78"/>
      <c r="BP242" s="18"/>
    </row>
    <row r="243" spans="1:68" s="17" customFormat="1" ht="26.4" x14ac:dyDescent="0.25">
      <c r="A243" s="156" t="s">
        <v>488</v>
      </c>
      <c r="B243" s="88"/>
      <c r="C243" s="116" t="s">
        <v>489</v>
      </c>
      <c r="D243" s="90" t="s">
        <v>26</v>
      </c>
      <c r="E243" s="90">
        <v>1000</v>
      </c>
      <c r="F243" s="92" t="s">
        <v>490</v>
      </c>
      <c r="G243" s="93"/>
      <c r="H243" s="94">
        <f t="shared" si="28"/>
        <v>0</v>
      </c>
      <c r="I243" s="93"/>
      <c r="J243" s="95">
        <f t="shared" si="29"/>
        <v>0</v>
      </c>
      <c r="K243" s="96">
        <f t="shared" si="30"/>
        <v>0</v>
      </c>
      <c r="L243" s="96">
        <f t="shared" si="31"/>
        <v>0</v>
      </c>
      <c r="M243" s="104"/>
      <c r="N243" s="104"/>
      <c r="O243" s="104"/>
      <c r="P243" s="104"/>
      <c r="Q243" s="160"/>
      <c r="R243" s="78"/>
      <c r="S243" s="78"/>
      <c r="T243" s="78"/>
      <c r="U243" s="78"/>
      <c r="V243" s="78"/>
      <c r="W243" s="78"/>
      <c r="X243" s="78"/>
      <c r="Y243" s="78"/>
      <c r="Z243" s="78"/>
      <c r="AA243" s="78"/>
      <c r="AB243" s="78"/>
      <c r="AC243" s="78"/>
      <c r="AD243" s="78"/>
      <c r="AE243" s="78"/>
      <c r="AF243" s="78"/>
      <c r="AG243" s="78"/>
      <c r="AH243" s="78"/>
      <c r="AI243" s="78"/>
      <c r="AJ243" s="78"/>
      <c r="AK243" s="78"/>
      <c r="AL243" s="78"/>
      <c r="AM243" s="78"/>
      <c r="AN243" s="78"/>
      <c r="AO243" s="78"/>
      <c r="AP243" s="78"/>
      <c r="AQ243" s="78"/>
      <c r="AR243" s="78"/>
      <c r="AS243" s="78"/>
      <c r="AT243" s="78"/>
      <c r="AU243" s="78"/>
      <c r="AV243" s="78"/>
      <c r="AW243" s="78"/>
      <c r="AX243" s="78"/>
      <c r="AY243" s="78"/>
      <c r="AZ243" s="78"/>
      <c r="BA243" s="78"/>
      <c r="BB243" s="78"/>
      <c r="BC243" s="78"/>
      <c r="BD243" s="78"/>
      <c r="BE243" s="78"/>
      <c r="BF243" s="78"/>
      <c r="BG243" s="78"/>
      <c r="BH243" s="78"/>
      <c r="BI243" s="78"/>
      <c r="BJ243" s="78"/>
      <c r="BK243" s="78"/>
      <c r="BL243" s="78"/>
      <c r="BM243" s="78"/>
      <c r="BN243" s="78"/>
      <c r="BO243" s="78"/>
      <c r="BP243" s="18"/>
    </row>
    <row r="244" spans="1:68" s="17" customFormat="1" ht="240" customHeight="1" x14ac:dyDescent="0.25">
      <c r="A244" s="156" t="s">
        <v>491</v>
      </c>
      <c r="B244" s="88"/>
      <c r="C244" s="118" t="s">
        <v>492</v>
      </c>
      <c r="D244" s="90" t="s">
        <v>16</v>
      </c>
      <c r="E244" s="90">
        <v>10</v>
      </c>
      <c r="F244" s="92" t="s">
        <v>493</v>
      </c>
      <c r="G244" s="93"/>
      <c r="H244" s="94">
        <f t="shared" si="28"/>
        <v>0</v>
      </c>
      <c r="I244" s="93"/>
      <c r="J244" s="95">
        <f t="shared" si="29"/>
        <v>0</v>
      </c>
      <c r="K244" s="96">
        <f t="shared" si="30"/>
        <v>0</v>
      </c>
      <c r="L244" s="96">
        <f t="shared" si="31"/>
        <v>0</v>
      </c>
      <c r="M244" s="104"/>
      <c r="N244" s="104"/>
      <c r="O244" s="104"/>
      <c r="P244" s="104"/>
      <c r="Q244" s="160"/>
      <c r="R244" s="78"/>
      <c r="S244" s="78"/>
      <c r="T244" s="78"/>
      <c r="U244" s="78"/>
      <c r="V244" s="78"/>
      <c r="W244" s="78"/>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c r="BM244" s="78"/>
      <c r="BN244" s="78"/>
      <c r="BO244" s="78"/>
      <c r="BP244" s="18"/>
    </row>
    <row r="245" spans="1:68" s="17" customFormat="1" ht="26.4" x14ac:dyDescent="0.25">
      <c r="A245" s="156" t="s">
        <v>494</v>
      </c>
      <c r="B245" s="88"/>
      <c r="C245" s="116" t="s">
        <v>495</v>
      </c>
      <c r="D245" s="90" t="s">
        <v>16</v>
      </c>
      <c r="E245" s="90">
        <v>35</v>
      </c>
      <c r="F245" s="92" t="s">
        <v>496</v>
      </c>
      <c r="G245" s="93"/>
      <c r="H245" s="94">
        <f t="shared" si="28"/>
        <v>0</v>
      </c>
      <c r="I245" s="93"/>
      <c r="J245" s="95">
        <f t="shared" si="29"/>
        <v>0</v>
      </c>
      <c r="K245" s="96">
        <f t="shared" si="30"/>
        <v>0</v>
      </c>
      <c r="L245" s="96">
        <f t="shared" si="31"/>
        <v>0</v>
      </c>
      <c r="M245" s="104"/>
      <c r="N245" s="104"/>
      <c r="O245" s="104"/>
      <c r="P245" s="104"/>
      <c r="Q245" s="160"/>
      <c r="R245" s="78"/>
      <c r="S245" s="78"/>
      <c r="T245" s="78"/>
      <c r="U245" s="78"/>
      <c r="V245" s="78"/>
      <c r="W245" s="78"/>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c r="BM245" s="78"/>
      <c r="BN245" s="78"/>
      <c r="BO245" s="78"/>
      <c r="BP245" s="18"/>
    </row>
    <row r="246" spans="1:68" s="17" customFormat="1" ht="13.2" x14ac:dyDescent="0.25">
      <c r="A246" s="156" t="s">
        <v>497</v>
      </c>
      <c r="B246" s="88"/>
      <c r="C246" s="116" t="s">
        <v>498</v>
      </c>
      <c r="D246" s="90" t="s">
        <v>16</v>
      </c>
      <c r="E246" s="90">
        <v>10</v>
      </c>
      <c r="F246" s="92" t="s">
        <v>499</v>
      </c>
      <c r="G246" s="93"/>
      <c r="H246" s="94">
        <f t="shared" si="28"/>
        <v>0</v>
      </c>
      <c r="I246" s="93"/>
      <c r="J246" s="95">
        <f t="shared" si="29"/>
        <v>0</v>
      </c>
      <c r="K246" s="96">
        <f t="shared" si="30"/>
        <v>0</v>
      </c>
      <c r="L246" s="96">
        <f t="shared" si="31"/>
        <v>0</v>
      </c>
      <c r="M246" s="104"/>
      <c r="N246" s="104"/>
      <c r="O246" s="104"/>
      <c r="P246" s="104"/>
      <c r="Q246" s="160"/>
      <c r="R246" s="78"/>
      <c r="S246" s="78"/>
      <c r="T246" s="78"/>
      <c r="U246" s="78"/>
      <c r="V246" s="78"/>
      <c r="W246" s="78"/>
      <c r="X246" s="78"/>
      <c r="Y246" s="78"/>
      <c r="Z246" s="78"/>
      <c r="AA246" s="78"/>
      <c r="AB246" s="78"/>
      <c r="AC246" s="78"/>
      <c r="AD246" s="78"/>
      <c r="AE246" s="78"/>
      <c r="AF246" s="78"/>
      <c r="AG246" s="78"/>
      <c r="AH246" s="78"/>
      <c r="AI246" s="78"/>
      <c r="AJ246" s="78"/>
      <c r="AK246" s="78"/>
      <c r="AL246" s="78"/>
      <c r="AM246" s="78"/>
      <c r="AN246" s="78"/>
      <c r="AO246" s="78"/>
      <c r="AP246" s="78"/>
      <c r="AQ246" s="78"/>
      <c r="AR246" s="78"/>
      <c r="AS246" s="78"/>
      <c r="AT246" s="78"/>
      <c r="AU246" s="78"/>
      <c r="AV246" s="78"/>
      <c r="AW246" s="78"/>
      <c r="AX246" s="78"/>
      <c r="AY246" s="78"/>
      <c r="AZ246" s="78"/>
      <c r="BA246" s="78"/>
      <c r="BB246" s="78"/>
      <c r="BC246" s="78"/>
      <c r="BD246" s="78"/>
      <c r="BE246" s="78"/>
      <c r="BF246" s="78"/>
      <c r="BG246" s="78"/>
      <c r="BH246" s="78"/>
      <c r="BI246" s="78"/>
      <c r="BJ246" s="78"/>
      <c r="BK246" s="78"/>
      <c r="BL246" s="78"/>
      <c r="BM246" s="78"/>
      <c r="BN246" s="78"/>
      <c r="BO246" s="78"/>
      <c r="BP246" s="18"/>
    </row>
    <row r="247" spans="1:68" s="17" customFormat="1" ht="39.6" x14ac:dyDescent="0.25">
      <c r="A247" s="156" t="s">
        <v>500</v>
      </c>
      <c r="B247" s="88"/>
      <c r="C247" s="181" t="s">
        <v>778</v>
      </c>
      <c r="D247" s="90" t="s">
        <v>16</v>
      </c>
      <c r="E247" s="90">
        <v>50</v>
      </c>
      <c r="F247" s="105" t="s">
        <v>70</v>
      </c>
      <c r="G247" s="178"/>
      <c r="H247" s="94">
        <f t="shared" si="28"/>
        <v>0</v>
      </c>
      <c r="I247" s="93"/>
      <c r="J247" s="95">
        <f t="shared" si="29"/>
        <v>0</v>
      </c>
      <c r="K247" s="96">
        <f t="shared" si="30"/>
        <v>0</v>
      </c>
      <c r="L247" s="96">
        <f t="shared" si="31"/>
        <v>0</v>
      </c>
      <c r="M247" s="104"/>
      <c r="N247" s="104"/>
      <c r="O247" s="104"/>
      <c r="P247" s="104"/>
      <c r="Q247" s="160"/>
      <c r="R247" s="78"/>
      <c r="S247" s="78"/>
      <c r="T247" s="78"/>
      <c r="U247" s="78"/>
      <c r="V247" s="78"/>
      <c r="W247" s="78"/>
      <c r="X247" s="78"/>
      <c r="Y247" s="78"/>
      <c r="Z247" s="78"/>
      <c r="AA247" s="78"/>
      <c r="AB247" s="78"/>
      <c r="AC247" s="78"/>
      <c r="AD247" s="78"/>
      <c r="AE247" s="78"/>
      <c r="AF247" s="78"/>
      <c r="AG247" s="78"/>
      <c r="AH247" s="78"/>
      <c r="AI247" s="78"/>
      <c r="AJ247" s="78"/>
      <c r="AK247" s="78"/>
      <c r="AL247" s="78"/>
      <c r="AM247" s="78"/>
      <c r="AN247" s="78"/>
      <c r="AO247" s="78"/>
      <c r="AP247" s="78"/>
      <c r="AQ247" s="78"/>
      <c r="AR247" s="78"/>
      <c r="AS247" s="78"/>
      <c r="AT247" s="78"/>
      <c r="AU247" s="78"/>
      <c r="AV247" s="78"/>
      <c r="AW247" s="78"/>
      <c r="AX247" s="78"/>
      <c r="AY247" s="78"/>
      <c r="AZ247" s="78"/>
      <c r="BA247" s="78"/>
      <c r="BB247" s="78"/>
      <c r="BC247" s="78"/>
      <c r="BD247" s="78"/>
      <c r="BE247" s="78"/>
      <c r="BF247" s="78"/>
      <c r="BG247" s="78"/>
      <c r="BH247" s="78"/>
      <c r="BI247" s="78"/>
      <c r="BJ247" s="78"/>
      <c r="BK247" s="78"/>
      <c r="BL247" s="78"/>
      <c r="BM247" s="78"/>
      <c r="BN247" s="78"/>
      <c r="BO247" s="78"/>
      <c r="BP247" s="18"/>
    </row>
    <row r="248" spans="1:68" s="17" customFormat="1" ht="26.4" x14ac:dyDescent="0.25">
      <c r="A248" s="156" t="s">
        <v>501</v>
      </c>
      <c r="B248" s="88"/>
      <c r="C248" s="116" t="s">
        <v>502</v>
      </c>
      <c r="D248" s="90" t="s">
        <v>16</v>
      </c>
      <c r="E248" s="90">
        <v>6</v>
      </c>
      <c r="F248" s="92" t="s">
        <v>503</v>
      </c>
      <c r="G248" s="93"/>
      <c r="H248" s="94">
        <f t="shared" si="28"/>
        <v>0</v>
      </c>
      <c r="I248" s="93"/>
      <c r="J248" s="95">
        <f t="shared" si="29"/>
        <v>0</v>
      </c>
      <c r="K248" s="96">
        <f t="shared" si="30"/>
        <v>0</v>
      </c>
      <c r="L248" s="96">
        <f t="shared" si="31"/>
        <v>0</v>
      </c>
      <c r="M248" s="104"/>
      <c r="N248" s="104"/>
      <c r="O248" s="104"/>
      <c r="P248" s="104"/>
      <c r="Q248" s="160"/>
      <c r="R248" s="78"/>
      <c r="S248" s="78"/>
      <c r="T248" s="78"/>
      <c r="U248" s="78"/>
      <c r="V248" s="78"/>
      <c r="W248" s="78"/>
      <c r="X248" s="78"/>
      <c r="Y248" s="78"/>
      <c r="Z248" s="78"/>
      <c r="AA248" s="78"/>
      <c r="AB248" s="78"/>
      <c r="AC248" s="78"/>
      <c r="AD248" s="78"/>
      <c r="AE248" s="78"/>
      <c r="AF248" s="78"/>
      <c r="AG248" s="78"/>
      <c r="AH248" s="78"/>
      <c r="AI248" s="78"/>
      <c r="AJ248" s="78"/>
      <c r="AK248" s="78"/>
      <c r="AL248" s="78"/>
      <c r="AM248" s="78"/>
      <c r="AN248" s="78"/>
      <c r="AO248" s="78"/>
      <c r="AP248" s="78"/>
      <c r="AQ248" s="78"/>
      <c r="AR248" s="78"/>
      <c r="AS248" s="78"/>
      <c r="AT248" s="78"/>
      <c r="AU248" s="78"/>
      <c r="AV248" s="78"/>
      <c r="AW248" s="78"/>
      <c r="AX248" s="78"/>
      <c r="AY248" s="78"/>
      <c r="AZ248" s="78"/>
      <c r="BA248" s="78"/>
      <c r="BB248" s="78"/>
      <c r="BC248" s="78"/>
      <c r="BD248" s="78"/>
      <c r="BE248" s="78"/>
      <c r="BF248" s="78"/>
      <c r="BG248" s="78"/>
      <c r="BH248" s="78"/>
      <c r="BI248" s="78"/>
      <c r="BJ248" s="78"/>
      <c r="BK248" s="78"/>
      <c r="BL248" s="78"/>
      <c r="BM248" s="78"/>
      <c r="BN248" s="78"/>
      <c r="BO248" s="78"/>
      <c r="BP248" s="18"/>
    </row>
    <row r="249" spans="1:68" s="17" customFormat="1" ht="39.6" x14ac:dyDescent="0.25">
      <c r="A249" s="156" t="s">
        <v>504</v>
      </c>
      <c r="B249" s="88"/>
      <c r="C249" s="129" t="s">
        <v>505</v>
      </c>
      <c r="D249" s="90" t="s">
        <v>16</v>
      </c>
      <c r="E249" s="90">
        <v>2</v>
      </c>
      <c r="F249" s="92" t="s">
        <v>506</v>
      </c>
      <c r="G249" s="93"/>
      <c r="H249" s="94">
        <f t="shared" si="28"/>
        <v>0</v>
      </c>
      <c r="I249" s="93"/>
      <c r="J249" s="95">
        <f t="shared" si="29"/>
        <v>0</v>
      </c>
      <c r="K249" s="96">
        <f t="shared" si="30"/>
        <v>0</v>
      </c>
      <c r="L249" s="96">
        <f t="shared" si="31"/>
        <v>0</v>
      </c>
      <c r="M249" s="104"/>
      <c r="N249" s="104"/>
      <c r="O249" s="104"/>
      <c r="P249" s="104"/>
      <c r="Q249" s="160"/>
      <c r="R249" s="78"/>
      <c r="S249" s="78"/>
      <c r="T249" s="78"/>
      <c r="U249" s="78"/>
      <c r="V249" s="78"/>
      <c r="W249" s="78"/>
      <c r="X249" s="78"/>
      <c r="Y249" s="78"/>
      <c r="Z249" s="78"/>
      <c r="AA249" s="78"/>
      <c r="AB249" s="78"/>
      <c r="AC249" s="78"/>
      <c r="AD249" s="78"/>
      <c r="AE249" s="78"/>
      <c r="AF249" s="78"/>
      <c r="AG249" s="78"/>
      <c r="AH249" s="78"/>
      <c r="AI249" s="78"/>
      <c r="AJ249" s="78"/>
      <c r="AK249" s="78"/>
      <c r="AL249" s="78"/>
      <c r="AM249" s="78"/>
      <c r="AN249" s="78"/>
      <c r="AO249" s="78"/>
      <c r="AP249" s="78"/>
      <c r="AQ249" s="78"/>
      <c r="AR249" s="78"/>
      <c r="AS249" s="78"/>
      <c r="AT249" s="78"/>
      <c r="AU249" s="78"/>
      <c r="AV249" s="78"/>
      <c r="AW249" s="78"/>
      <c r="AX249" s="78"/>
      <c r="AY249" s="78"/>
      <c r="AZ249" s="78"/>
      <c r="BA249" s="78"/>
      <c r="BB249" s="78"/>
      <c r="BC249" s="78"/>
      <c r="BD249" s="78"/>
      <c r="BE249" s="78"/>
      <c r="BF249" s="78"/>
      <c r="BG249" s="78"/>
      <c r="BH249" s="78"/>
      <c r="BI249" s="78"/>
      <c r="BJ249" s="78"/>
      <c r="BK249" s="78"/>
      <c r="BL249" s="78"/>
      <c r="BM249" s="78"/>
      <c r="BN249" s="78"/>
      <c r="BO249" s="78"/>
      <c r="BP249" s="18"/>
    </row>
    <row r="250" spans="1:68" s="17" customFormat="1" ht="13.2" x14ac:dyDescent="0.25">
      <c r="A250" s="156" t="s">
        <v>507</v>
      </c>
      <c r="B250" s="88"/>
      <c r="C250" s="118" t="s">
        <v>508</v>
      </c>
      <c r="D250" s="90" t="s">
        <v>26</v>
      </c>
      <c r="E250" s="90">
        <v>1</v>
      </c>
      <c r="F250" s="92" t="s">
        <v>509</v>
      </c>
      <c r="G250" s="93"/>
      <c r="H250" s="94">
        <f t="shared" si="28"/>
        <v>0</v>
      </c>
      <c r="I250" s="93"/>
      <c r="J250" s="95">
        <f t="shared" si="29"/>
        <v>0</v>
      </c>
      <c r="K250" s="96">
        <f t="shared" si="30"/>
        <v>0</v>
      </c>
      <c r="L250" s="96">
        <f t="shared" si="31"/>
        <v>0</v>
      </c>
      <c r="M250" s="104"/>
      <c r="N250" s="104"/>
      <c r="O250" s="104"/>
      <c r="P250" s="104"/>
      <c r="Q250" s="160"/>
      <c r="R250" s="78"/>
      <c r="S250" s="78"/>
      <c r="T250" s="78"/>
      <c r="U250" s="78"/>
      <c r="V250" s="78"/>
      <c r="W250" s="78"/>
      <c r="X250" s="78"/>
      <c r="Y250" s="78"/>
      <c r="Z250" s="78"/>
      <c r="AA250" s="78"/>
      <c r="AB250" s="78"/>
      <c r="AC250" s="78"/>
      <c r="AD250" s="78"/>
      <c r="AE250" s="78"/>
      <c r="AF250" s="78"/>
      <c r="AG250" s="78"/>
      <c r="AH250" s="78"/>
      <c r="AI250" s="78"/>
      <c r="AJ250" s="78"/>
      <c r="AK250" s="78"/>
      <c r="AL250" s="78"/>
      <c r="AM250" s="78"/>
      <c r="AN250" s="78"/>
      <c r="AO250" s="78"/>
      <c r="AP250" s="78"/>
      <c r="AQ250" s="78"/>
      <c r="AR250" s="78"/>
      <c r="AS250" s="78"/>
      <c r="AT250" s="78"/>
      <c r="AU250" s="78"/>
      <c r="AV250" s="78"/>
      <c r="AW250" s="78"/>
      <c r="AX250" s="78"/>
      <c r="AY250" s="78"/>
      <c r="AZ250" s="78"/>
      <c r="BA250" s="78"/>
      <c r="BB250" s="78"/>
      <c r="BC250" s="78"/>
      <c r="BD250" s="78"/>
      <c r="BE250" s="78"/>
      <c r="BF250" s="78"/>
      <c r="BG250" s="78"/>
      <c r="BH250" s="78"/>
      <c r="BI250" s="78"/>
      <c r="BJ250" s="78"/>
      <c r="BK250" s="78"/>
      <c r="BL250" s="78"/>
      <c r="BM250" s="78"/>
      <c r="BN250" s="78"/>
      <c r="BO250" s="78"/>
      <c r="BP250" s="18"/>
    </row>
    <row r="251" spans="1:68" s="17" customFormat="1" ht="250.8" x14ac:dyDescent="0.25">
      <c r="A251" s="156" t="s">
        <v>510</v>
      </c>
      <c r="B251" s="88"/>
      <c r="C251" s="140" t="s">
        <v>511</v>
      </c>
      <c r="D251" s="90" t="s">
        <v>26</v>
      </c>
      <c r="E251" s="90">
        <v>50</v>
      </c>
      <c r="F251" s="92" t="s">
        <v>512</v>
      </c>
      <c r="G251" s="93"/>
      <c r="H251" s="94">
        <f t="shared" si="28"/>
        <v>0</v>
      </c>
      <c r="I251" s="93"/>
      <c r="J251" s="95">
        <f t="shared" si="29"/>
        <v>0</v>
      </c>
      <c r="K251" s="96">
        <f t="shared" si="30"/>
        <v>0</v>
      </c>
      <c r="L251" s="96">
        <f t="shared" si="31"/>
        <v>0</v>
      </c>
      <c r="M251" s="104"/>
      <c r="N251" s="104"/>
      <c r="O251" s="104"/>
      <c r="P251" s="104"/>
      <c r="Q251" s="160"/>
      <c r="R251" s="78"/>
      <c r="S251" s="78"/>
      <c r="T251" s="78"/>
      <c r="U251" s="78"/>
      <c r="V251" s="78"/>
      <c r="W251" s="78"/>
      <c r="X251" s="78"/>
      <c r="Y251" s="78"/>
      <c r="Z251" s="78"/>
      <c r="AA251" s="78"/>
      <c r="AB251" s="78"/>
      <c r="AC251" s="78"/>
      <c r="AD251" s="78"/>
      <c r="AE251" s="78"/>
      <c r="AF251" s="78"/>
      <c r="AG251" s="78"/>
      <c r="AH251" s="78"/>
      <c r="AI251" s="78"/>
      <c r="AJ251" s="78"/>
      <c r="AK251" s="78"/>
      <c r="AL251" s="78"/>
      <c r="AM251" s="78"/>
      <c r="AN251" s="78"/>
      <c r="AO251" s="78"/>
      <c r="AP251" s="78"/>
      <c r="AQ251" s="78"/>
      <c r="AR251" s="78"/>
      <c r="AS251" s="78"/>
      <c r="AT251" s="78"/>
      <c r="AU251" s="78"/>
      <c r="AV251" s="78"/>
      <c r="AW251" s="78"/>
      <c r="AX251" s="78"/>
      <c r="AY251" s="78"/>
      <c r="AZ251" s="78"/>
      <c r="BA251" s="78"/>
      <c r="BB251" s="78"/>
      <c r="BC251" s="78"/>
      <c r="BD251" s="78"/>
      <c r="BE251" s="78"/>
      <c r="BF251" s="78"/>
      <c r="BG251" s="78"/>
      <c r="BH251" s="78"/>
      <c r="BI251" s="78"/>
      <c r="BJ251" s="78"/>
      <c r="BK251" s="78"/>
      <c r="BL251" s="78"/>
      <c r="BM251" s="78"/>
      <c r="BN251" s="78"/>
      <c r="BO251" s="78"/>
      <c r="BP251" s="18"/>
    </row>
    <row r="252" spans="1:68" s="17" customFormat="1" ht="13.2" x14ac:dyDescent="0.25">
      <c r="A252" s="156" t="s">
        <v>513</v>
      </c>
      <c r="B252" s="88"/>
      <c r="C252" s="118" t="s">
        <v>514</v>
      </c>
      <c r="D252" s="90" t="s">
        <v>26</v>
      </c>
      <c r="E252" s="90">
        <v>1</v>
      </c>
      <c r="F252" s="105"/>
      <c r="G252" s="101"/>
      <c r="H252" s="94">
        <f t="shared" si="28"/>
        <v>0</v>
      </c>
      <c r="I252" s="93"/>
      <c r="J252" s="95">
        <f t="shared" si="29"/>
        <v>0</v>
      </c>
      <c r="K252" s="96">
        <f t="shared" si="30"/>
        <v>0</v>
      </c>
      <c r="L252" s="96">
        <f t="shared" si="31"/>
        <v>0</v>
      </c>
      <c r="M252" s="104"/>
      <c r="N252" s="104"/>
      <c r="O252" s="104"/>
      <c r="P252" s="104"/>
      <c r="Q252" s="160"/>
      <c r="R252" s="78"/>
      <c r="S252" s="78"/>
      <c r="T252" s="78"/>
      <c r="U252" s="78"/>
      <c r="V252" s="78"/>
      <c r="W252" s="78"/>
      <c r="X252" s="78"/>
      <c r="Y252" s="78"/>
      <c r="Z252" s="78"/>
      <c r="AA252" s="78"/>
      <c r="AB252" s="78"/>
      <c r="AC252" s="78"/>
      <c r="AD252" s="78"/>
      <c r="AE252" s="78"/>
      <c r="AF252" s="78"/>
      <c r="AG252" s="78"/>
      <c r="AH252" s="78"/>
      <c r="AI252" s="78"/>
      <c r="AJ252" s="78"/>
      <c r="AK252" s="78"/>
      <c r="AL252" s="78"/>
      <c r="AM252" s="78"/>
      <c r="AN252" s="78"/>
      <c r="AO252" s="78"/>
      <c r="AP252" s="78"/>
      <c r="AQ252" s="78"/>
      <c r="AR252" s="78"/>
      <c r="AS252" s="78"/>
      <c r="AT252" s="78"/>
      <c r="AU252" s="78"/>
      <c r="AV252" s="78"/>
      <c r="AW252" s="78"/>
      <c r="AX252" s="78"/>
      <c r="AY252" s="78"/>
      <c r="AZ252" s="78"/>
      <c r="BA252" s="78"/>
      <c r="BB252" s="78"/>
      <c r="BC252" s="78"/>
      <c r="BD252" s="78"/>
      <c r="BE252" s="78"/>
      <c r="BF252" s="78"/>
      <c r="BG252" s="78"/>
      <c r="BH252" s="78"/>
      <c r="BI252" s="78"/>
      <c r="BJ252" s="78"/>
      <c r="BK252" s="78"/>
      <c r="BL252" s="78"/>
      <c r="BM252" s="78"/>
      <c r="BN252" s="78"/>
      <c r="BO252" s="78"/>
      <c r="BP252" s="18"/>
    </row>
    <row r="253" spans="1:68" s="17" customFormat="1" ht="52.8" x14ac:dyDescent="0.25">
      <c r="A253" s="156" t="s">
        <v>515</v>
      </c>
      <c r="B253" s="88"/>
      <c r="C253" s="118" t="s">
        <v>516</v>
      </c>
      <c r="D253" s="90" t="s">
        <v>16</v>
      </c>
      <c r="E253" s="90">
        <v>3</v>
      </c>
      <c r="F253" s="92" t="s">
        <v>517</v>
      </c>
      <c r="G253" s="93"/>
      <c r="H253" s="94">
        <f t="shared" ref="H253:H316" si="32">E253*G253</f>
        <v>0</v>
      </c>
      <c r="I253" s="93"/>
      <c r="J253" s="95">
        <f t="shared" ref="J253:J316" si="33">I253/100*G253</f>
        <v>0</v>
      </c>
      <c r="K253" s="96">
        <f t="shared" ref="K253:K316" si="34">G253+J253</f>
        <v>0</v>
      </c>
      <c r="L253" s="96">
        <f t="shared" ref="L253:L316" si="35">E253*K253</f>
        <v>0</v>
      </c>
      <c r="M253" s="104"/>
      <c r="N253" s="104"/>
      <c r="O253" s="104"/>
      <c r="P253" s="104"/>
      <c r="Q253" s="160"/>
      <c r="R253" s="78"/>
      <c r="S253" s="78"/>
      <c r="T253" s="78"/>
      <c r="U253" s="78"/>
      <c r="V253" s="78"/>
      <c r="W253" s="78"/>
      <c r="X253" s="78"/>
      <c r="Y253" s="78"/>
      <c r="Z253" s="78"/>
      <c r="AA253" s="78"/>
      <c r="AB253" s="78"/>
      <c r="AC253" s="78"/>
      <c r="AD253" s="78"/>
      <c r="AE253" s="78"/>
      <c r="AF253" s="78"/>
      <c r="AG253" s="78"/>
      <c r="AH253" s="78"/>
      <c r="AI253" s="78"/>
      <c r="AJ253" s="78"/>
      <c r="AK253" s="78"/>
      <c r="AL253" s="78"/>
      <c r="AM253" s="78"/>
      <c r="AN253" s="78"/>
      <c r="AO253" s="78"/>
      <c r="AP253" s="78"/>
      <c r="AQ253" s="78"/>
      <c r="AR253" s="78"/>
      <c r="AS253" s="78"/>
      <c r="AT253" s="78"/>
      <c r="AU253" s="78"/>
      <c r="AV253" s="78"/>
      <c r="AW253" s="78"/>
      <c r="AX253" s="78"/>
      <c r="AY253" s="78"/>
      <c r="AZ253" s="78"/>
      <c r="BA253" s="78"/>
      <c r="BB253" s="78"/>
      <c r="BC253" s="78"/>
      <c r="BD253" s="78"/>
      <c r="BE253" s="78"/>
      <c r="BF253" s="78"/>
      <c r="BG253" s="78"/>
      <c r="BH253" s="78"/>
      <c r="BI253" s="78"/>
      <c r="BJ253" s="78"/>
      <c r="BK253" s="78"/>
      <c r="BL253" s="78"/>
      <c r="BM253" s="78"/>
      <c r="BN253" s="78"/>
      <c r="BO253" s="78"/>
      <c r="BP253" s="18"/>
    </row>
    <row r="254" spans="1:68" s="17" customFormat="1" ht="26.4" x14ac:dyDescent="0.25">
      <c r="A254" s="156" t="s">
        <v>518</v>
      </c>
      <c r="B254" s="88"/>
      <c r="C254" s="118" t="s">
        <v>519</v>
      </c>
      <c r="D254" s="90" t="s">
        <v>16</v>
      </c>
      <c r="E254" s="90">
        <v>20</v>
      </c>
      <c r="F254" s="92" t="s">
        <v>520</v>
      </c>
      <c r="G254" s="93"/>
      <c r="H254" s="94">
        <f t="shared" si="32"/>
        <v>0</v>
      </c>
      <c r="I254" s="93"/>
      <c r="J254" s="95">
        <f t="shared" si="33"/>
        <v>0</v>
      </c>
      <c r="K254" s="96">
        <f t="shared" si="34"/>
        <v>0</v>
      </c>
      <c r="L254" s="96">
        <f t="shared" si="35"/>
        <v>0</v>
      </c>
      <c r="M254" s="104"/>
      <c r="N254" s="104"/>
      <c r="O254" s="104"/>
      <c r="P254" s="104"/>
      <c r="Q254" s="160"/>
      <c r="R254" s="78"/>
      <c r="S254" s="78"/>
      <c r="T254" s="78"/>
      <c r="U254" s="78"/>
      <c r="V254" s="78"/>
      <c r="W254" s="78"/>
      <c r="X254" s="78"/>
      <c r="Y254" s="78"/>
      <c r="Z254" s="78"/>
      <c r="AA254" s="78"/>
      <c r="AB254" s="78"/>
      <c r="AC254" s="78"/>
      <c r="AD254" s="78"/>
      <c r="AE254" s="78"/>
      <c r="AF254" s="78"/>
      <c r="AG254" s="78"/>
      <c r="AH254" s="78"/>
      <c r="AI254" s="78"/>
      <c r="AJ254" s="78"/>
      <c r="AK254" s="78"/>
      <c r="AL254" s="78"/>
      <c r="AM254" s="78"/>
      <c r="AN254" s="78"/>
      <c r="AO254" s="78"/>
      <c r="AP254" s="78"/>
      <c r="AQ254" s="78"/>
      <c r="AR254" s="78"/>
      <c r="AS254" s="78"/>
      <c r="AT254" s="78"/>
      <c r="AU254" s="78"/>
      <c r="AV254" s="78"/>
      <c r="AW254" s="78"/>
      <c r="AX254" s="78"/>
      <c r="AY254" s="78"/>
      <c r="AZ254" s="78"/>
      <c r="BA254" s="78"/>
      <c r="BB254" s="78"/>
      <c r="BC254" s="78"/>
      <c r="BD254" s="78"/>
      <c r="BE254" s="78"/>
      <c r="BF254" s="78"/>
      <c r="BG254" s="78"/>
      <c r="BH254" s="78"/>
      <c r="BI254" s="78"/>
      <c r="BJ254" s="78"/>
      <c r="BK254" s="78"/>
      <c r="BL254" s="78"/>
      <c r="BM254" s="78"/>
      <c r="BN254" s="78"/>
      <c r="BO254" s="78"/>
      <c r="BP254" s="18"/>
    </row>
    <row r="255" spans="1:68" s="17" customFormat="1" ht="13.2" x14ac:dyDescent="0.25">
      <c r="A255" s="156" t="s">
        <v>521</v>
      </c>
      <c r="B255" s="88"/>
      <c r="C255" s="118" t="s">
        <v>522</v>
      </c>
      <c r="D255" s="90" t="s">
        <v>16</v>
      </c>
      <c r="E255" s="90">
        <v>3</v>
      </c>
      <c r="F255" s="105"/>
      <c r="G255" s="93"/>
      <c r="H255" s="94">
        <f t="shared" si="32"/>
        <v>0</v>
      </c>
      <c r="I255" s="93"/>
      <c r="J255" s="95">
        <f t="shared" si="33"/>
        <v>0</v>
      </c>
      <c r="K255" s="96">
        <f t="shared" si="34"/>
        <v>0</v>
      </c>
      <c r="L255" s="96">
        <f t="shared" si="35"/>
        <v>0</v>
      </c>
      <c r="M255" s="104"/>
      <c r="N255" s="104"/>
      <c r="O255" s="104"/>
      <c r="P255" s="104"/>
      <c r="Q255" s="160"/>
      <c r="R255" s="78"/>
      <c r="S255" s="78"/>
      <c r="T255" s="78"/>
      <c r="U255" s="78"/>
      <c r="V255" s="78"/>
      <c r="W255" s="78"/>
      <c r="X255" s="78"/>
      <c r="Y255" s="78"/>
      <c r="Z255" s="78"/>
      <c r="AA255" s="78"/>
      <c r="AB255" s="78"/>
      <c r="AC255" s="78"/>
      <c r="AD255" s="78"/>
      <c r="AE255" s="78"/>
      <c r="AF255" s="78"/>
      <c r="AG255" s="78"/>
      <c r="AH255" s="78"/>
      <c r="AI255" s="78"/>
      <c r="AJ255" s="78"/>
      <c r="AK255" s="78"/>
      <c r="AL255" s="78"/>
      <c r="AM255" s="78"/>
      <c r="AN255" s="78"/>
      <c r="AO255" s="78"/>
      <c r="AP255" s="78"/>
      <c r="AQ255" s="78"/>
      <c r="AR255" s="78"/>
      <c r="AS255" s="78"/>
      <c r="AT255" s="78"/>
      <c r="AU255" s="78"/>
      <c r="AV255" s="78"/>
      <c r="AW255" s="78"/>
      <c r="AX255" s="78"/>
      <c r="AY255" s="78"/>
      <c r="AZ255" s="78"/>
      <c r="BA255" s="78"/>
      <c r="BB255" s="78"/>
      <c r="BC255" s="78"/>
      <c r="BD255" s="78"/>
      <c r="BE255" s="78"/>
      <c r="BF255" s="78"/>
      <c r="BG255" s="78"/>
      <c r="BH255" s="78"/>
      <c r="BI255" s="78"/>
      <c r="BJ255" s="78"/>
      <c r="BK255" s="78"/>
      <c r="BL255" s="78"/>
      <c r="BM255" s="78"/>
      <c r="BN255" s="78"/>
      <c r="BO255" s="78"/>
      <c r="BP255" s="18"/>
    </row>
    <row r="256" spans="1:68" s="17" customFormat="1" ht="52.8" x14ac:dyDescent="0.25">
      <c r="A256" s="156" t="s">
        <v>523</v>
      </c>
      <c r="B256" s="88"/>
      <c r="C256" s="116" t="s">
        <v>524</v>
      </c>
      <c r="D256" s="90" t="s">
        <v>16</v>
      </c>
      <c r="E256" s="90">
        <v>3</v>
      </c>
      <c r="F256" s="92" t="s">
        <v>525</v>
      </c>
      <c r="G256" s="93"/>
      <c r="H256" s="94">
        <f t="shared" si="32"/>
        <v>0</v>
      </c>
      <c r="I256" s="93"/>
      <c r="J256" s="95">
        <f t="shared" si="33"/>
        <v>0</v>
      </c>
      <c r="K256" s="96">
        <f t="shared" si="34"/>
        <v>0</v>
      </c>
      <c r="L256" s="96">
        <f t="shared" si="35"/>
        <v>0</v>
      </c>
      <c r="M256" s="104"/>
      <c r="N256" s="104"/>
      <c r="O256" s="104"/>
      <c r="P256" s="104"/>
      <c r="Q256" s="160"/>
      <c r="R256" s="78"/>
      <c r="S256" s="78"/>
      <c r="T256" s="78"/>
      <c r="U256" s="78"/>
      <c r="V256" s="78"/>
      <c r="W256" s="78"/>
      <c r="X256" s="78"/>
      <c r="Y256" s="78"/>
      <c r="Z256" s="78"/>
      <c r="AA256" s="78"/>
      <c r="AB256" s="78"/>
      <c r="AC256" s="78"/>
      <c r="AD256" s="78"/>
      <c r="AE256" s="78"/>
      <c r="AF256" s="78"/>
      <c r="AG256" s="78"/>
      <c r="AH256" s="78"/>
      <c r="AI256" s="78"/>
      <c r="AJ256" s="78"/>
      <c r="AK256" s="78"/>
      <c r="AL256" s="78"/>
      <c r="AM256" s="78"/>
      <c r="AN256" s="78"/>
      <c r="AO256" s="78"/>
      <c r="AP256" s="78"/>
      <c r="AQ256" s="78"/>
      <c r="AR256" s="78"/>
      <c r="AS256" s="78"/>
      <c r="AT256" s="78"/>
      <c r="AU256" s="78"/>
      <c r="AV256" s="78"/>
      <c r="AW256" s="78"/>
      <c r="AX256" s="78"/>
      <c r="AY256" s="78"/>
      <c r="AZ256" s="78"/>
      <c r="BA256" s="78"/>
      <c r="BB256" s="78"/>
      <c r="BC256" s="78"/>
      <c r="BD256" s="78"/>
      <c r="BE256" s="78"/>
      <c r="BF256" s="78"/>
      <c r="BG256" s="78"/>
      <c r="BH256" s="78"/>
      <c r="BI256" s="78"/>
      <c r="BJ256" s="78"/>
      <c r="BK256" s="78"/>
      <c r="BL256" s="78"/>
      <c r="BM256" s="78"/>
      <c r="BN256" s="78"/>
      <c r="BO256" s="78"/>
      <c r="BP256" s="18"/>
    </row>
    <row r="257" spans="1:68" s="17" customFormat="1" ht="52.8" x14ac:dyDescent="0.25">
      <c r="A257" s="156" t="s">
        <v>526</v>
      </c>
      <c r="B257" s="88"/>
      <c r="C257" s="116" t="s">
        <v>527</v>
      </c>
      <c r="D257" s="90" t="s">
        <v>16</v>
      </c>
      <c r="E257" s="90">
        <v>6</v>
      </c>
      <c r="F257" s="92" t="s">
        <v>528</v>
      </c>
      <c r="G257" s="93"/>
      <c r="H257" s="94">
        <f t="shared" si="32"/>
        <v>0</v>
      </c>
      <c r="I257" s="93"/>
      <c r="J257" s="95">
        <f t="shared" si="33"/>
        <v>0</v>
      </c>
      <c r="K257" s="96">
        <f t="shared" si="34"/>
        <v>0</v>
      </c>
      <c r="L257" s="96">
        <f t="shared" si="35"/>
        <v>0</v>
      </c>
      <c r="M257" s="104"/>
      <c r="N257" s="104"/>
      <c r="O257" s="104"/>
      <c r="P257" s="104"/>
      <c r="Q257" s="160"/>
      <c r="R257" s="78"/>
      <c r="S257" s="78"/>
      <c r="T257" s="78"/>
      <c r="U257" s="78"/>
      <c r="V257" s="78"/>
      <c r="W257" s="78"/>
      <c r="X257" s="78"/>
      <c r="Y257" s="78"/>
      <c r="Z257" s="78"/>
      <c r="AA257" s="78"/>
      <c r="AB257" s="78"/>
      <c r="AC257" s="78"/>
      <c r="AD257" s="78"/>
      <c r="AE257" s="78"/>
      <c r="AF257" s="78"/>
      <c r="AG257" s="78"/>
      <c r="AH257" s="78"/>
      <c r="AI257" s="78"/>
      <c r="AJ257" s="78"/>
      <c r="AK257" s="78"/>
      <c r="AL257" s="78"/>
      <c r="AM257" s="78"/>
      <c r="AN257" s="78"/>
      <c r="AO257" s="78"/>
      <c r="AP257" s="78"/>
      <c r="AQ257" s="78"/>
      <c r="AR257" s="78"/>
      <c r="AS257" s="78"/>
      <c r="AT257" s="78"/>
      <c r="AU257" s="78"/>
      <c r="AV257" s="78"/>
      <c r="AW257" s="78"/>
      <c r="AX257" s="78"/>
      <c r="AY257" s="78"/>
      <c r="AZ257" s="78"/>
      <c r="BA257" s="78"/>
      <c r="BB257" s="78"/>
      <c r="BC257" s="78"/>
      <c r="BD257" s="78"/>
      <c r="BE257" s="78"/>
      <c r="BF257" s="78"/>
      <c r="BG257" s="78"/>
      <c r="BH257" s="78"/>
      <c r="BI257" s="78"/>
      <c r="BJ257" s="78"/>
      <c r="BK257" s="78"/>
      <c r="BL257" s="78"/>
      <c r="BM257" s="78"/>
      <c r="BN257" s="78"/>
      <c r="BO257" s="78"/>
      <c r="BP257" s="18"/>
    </row>
    <row r="258" spans="1:68" s="17" customFormat="1" ht="26.4" x14ac:dyDescent="0.25">
      <c r="A258" s="156" t="s">
        <v>529</v>
      </c>
      <c r="B258" s="88"/>
      <c r="C258" s="116" t="s">
        <v>530</v>
      </c>
      <c r="D258" s="90" t="s">
        <v>16</v>
      </c>
      <c r="E258" s="90">
        <v>2</v>
      </c>
      <c r="F258" s="92" t="s">
        <v>531</v>
      </c>
      <c r="G258" s="93"/>
      <c r="H258" s="94">
        <f t="shared" si="32"/>
        <v>0</v>
      </c>
      <c r="I258" s="93"/>
      <c r="J258" s="95">
        <f t="shared" si="33"/>
        <v>0</v>
      </c>
      <c r="K258" s="96">
        <f t="shared" si="34"/>
        <v>0</v>
      </c>
      <c r="L258" s="96">
        <f t="shared" si="35"/>
        <v>0</v>
      </c>
      <c r="M258" s="104"/>
      <c r="N258" s="104"/>
      <c r="O258" s="104"/>
      <c r="P258" s="104"/>
      <c r="Q258" s="160"/>
      <c r="R258" s="78"/>
      <c r="S258" s="78"/>
      <c r="T258" s="78"/>
      <c r="U258" s="78"/>
      <c r="V258" s="78"/>
      <c r="W258" s="78"/>
      <c r="X258" s="78"/>
      <c r="Y258" s="78"/>
      <c r="Z258" s="78"/>
      <c r="AA258" s="78"/>
      <c r="AB258" s="78"/>
      <c r="AC258" s="78"/>
      <c r="AD258" s="78"/>
      <c r="AE258" s="78"/>
      <c r="AF258" s="78"/>
      <c r="AG258" s="78"/>
      <c r="AH258" s="78"/>
      <c r="AI258" s="78"/>
      <c r="AJ258" s="78"/>
      <c r="AK258" s="78"/>
      <c r="AL258" s="78"/>
      <c r="AM258" s="78"/>
      <c r="AN258" s="78"/>
      <c r="AO258" s="78"/>
      <c r="AP258" s="78"/>
      <c r="AQ258" s="78"/>
      <c r="AR258" s="78"/>
      <c r="AS258" s="78"/>
      <c r="AT258" s="78"/>
      <c r="AU258" s="78"/>
      <c r="AV258" s="78"/>
      <c r="AW258" s="78"/>
      <c r="AX258" s="78"/>
      <c r="AY258" s="78"/>
      <c r="AZ258" s="78"/>
      <c r="BA258" s="78"/>
      <c r="BB258" s="78"/>
      <c r="BC258" s="78"/>
      <c r="BD258" s="78"/>
      <c r="BE258" s="78"/>
      <c r="BF258" s="78"/>
      <c r="BG258" s="78"/>
      <c r="BH258" s="78"/>
      <c r="BI258" s="78"/>
      <c r="BJ258" s="78"/>
      <c r="BK258" s="78"/>
      <c r="BL258" s="78"/>
      <c r="BM258" s="78"/>
      <c r="BN258" s="78"/>
      <c r="BO258" s="78"/>
      <c r="BP258" s="18"/>
    </row>
    <row r="259" spans="1:68" s="17" customFormat="1" ht="26.4" x14ac:dyDescent="0.25">
      <c r="A259" s="156" t="s">
        <v>532</v>
      </c>
      <c r="B259" s="88"/>
      <c r="C259" s="116" t="s">
        <v>533</v>
      </c>
      <c r="D259" s="90" t="s">
        <v>16</v>
      </c>
      <c r="E259" s="90">
        <v>5</v>
      </c>
      <c r="F259" s="92" t="s">
        <v>534</v>
      </c>
      <c r="G259" s="93"/>
      <c r="H259" s="94">
        <f t="shared" si="32"/>
        <v>0</v>
      </c>
      <c r="I259" s="93"/>
      <c r="J259" s="95">
        <f t="shared" si="33"/>
        <v>0</v>
      </c>
      <c r="K259" s="96">
        <f t="shared" si="34"/>
        <v>0</v>
      </c>
      <c r="L259" s="96">
        <f t="shared" si="35"/>
        <v>0</v>
      </c>
      <c r="M259" s="104"/>
      <c r="N259" s="104"/>
      <c r="O259" s="104"/>
      <c r="P259" s="104"/>
      <c r="Q259" s="160"/>
      <c r="R259" s="78"/>
      <c r="S259" s="78"/>
      <c r="T259" s="78"/>
      <c r="U259" s="78"/>
      <c r="V259" s="78"/>
      <c r="W259" s="78"/>
      <c r="X259" s="78"/>
      <c r="Y259" s="78"/>
      <c r="Z259" s="78"/>
      <c r="AA259" s="78"/>
      <c r="AB259" s="78"/>
      <c r="AC259" s="78"/>
      <c r="AD259" s="78"/>
      <c r="AE259" s="78"/>
      <c r="AF259" s="78"/>
      <c r="AG259" s="78"/>
      <c r="AH259" s="78"/>
      <c r="AI259" s="78"/>
      <c r="AJ259" s="78"/>
      <c r="AK259" s="78"/>
      <c r="AL259" s="78"/>
      <c r="AM259" s="78"/>
      <c r="AN259" s="78"/>
      <c r="AO259" s="78"/>
      <c r="AP259" s="78"/>
      <c r="AQ259" s="78"/>
      <c r="AR259" s="78"/>
      <c r="AS259" s="78"/>
      <c r="AT259" s="78"/>
      <c r="AU259" s="78"/>
      <c r="AV259" s="78"/>
      <c r="AW259" s="78"/>
      <c r="AX259" s="78"/>
      <c r="AY259" s="78"/>
      <c r="AZ259" s="78"/>
      <c r="BA259" s="78"/>
      <c r="BB259" s="78"/>
      <c r="BC259" s="78"/>
      <c r="BD259" s="78"/>
      <c r="BE259" s="78"/>
      <c r="BF259" s="78"/>
      <c r="BG259" s="78"/>
      <c r="BH259" s="78"/>
      <c r="BI259" s="78"/>
      <c r="BJ259" s="78"/>
      <c r="BK259" s="78"/>
      <c r="BL259" s="78"/>
      <c r="BM259" s="78"/>
      <c r="BN259" s="78"/>
      <c r="BO259" s="78"/>
      <c r="BP259" s="18"/>
    </row>
    <row r="260" spans="1:68" s="17" customFormat="1" ht="52.8" x14ac:dyDescent="0.25">
      <c r="A260" s="156" t="s">
        <v>535</v>
      </c>
      <c r="B260" s="88"/>
      <c r="C260" s="116" t="s">
        <v>536</v>
      </c>
      <c r="D260" s="90" t="s">
        <v>16</v>
      </c>
      <c r="E260" s="90">
        <v>12</v>
      </c>
      <c r="F260" s="92" t="s">
        <v>537</v>
      </c>
      <c r="G260" s="93"/>
      <c r="H260" s="94">
        <f t="shared" si="32"/>
        <v>0</v>
      </c>
      <c r="I260" s="93"/>
      <c r="J260" s="95">
        <f t="shared" si="33"/>
        <v>0</v>
      </c>
      <c r="K260" s="96">
        <f t="shared" si="34"/>
        <v>0</v>
      </c>
      <c r="L260" s="96">
        <f t="shared" si="35"/>
        <v>0</v>
      </c>
      <c r="M260" s="104"/>
      <c r="N260" s="104"/>
      <c r="O260" s="104"/>
      <c r="P260" s="104"/>
      <c r="Q260" s="160"/>
      <c r="R260" s="78"/>
      <c r="S260" s="78"/>
      <c r="T260" s="78"/>
      <c r="U260" s="78"/>
      <c r="V260" s="78"/>
      <c r="W260" s="78"/>
      <c r="X260" s="78"/>
      <c r="Y260" s="78"/>
      <c r="Z260" s="78"/>
      <c r="AA260" s="78"/>
      <c r="AB260" s="78"/>
      <c r="AC260" s="78"/>
      <c r="AD260" s="78"/>
      <c r="AE260" s="78"/>
      <c r="AF260" s="78"/>
      <c r="AG260" s="78"/>
      <c r="AH260" s="78"/>
      <c r="AI260" s="78"/>
      <c r="AJ260" s="78"/>
      <c r="AK260" s="78"/>
      <c r="AL260" s="78"/>
      <c r="AM260" s="78"/>
      <c r="AN260" s="78"/>
      <c r="AO260" s="78"/>
      <c r="AP260" s="78"/>
      <c r="AQ260" s="78"/>
      <c r="AR260" s="78"/>
      <c r="AS260" s="78"/>
      <c r="AT260" s="78"/>
      <c r="AU260" s="78"/>
      <c r="AV260" s="78"/>
      <c r="AW260" s="78"/>
      <c r="AX260" s="78"/>
      <c r="AY260" s="78"/>
      <c r="AZ260" s="78"/>
      <c r="BA260" s="78"/>
      <c r="BB260" s="78"/>
      <c r="BC260" s="78"/>
      <c r="BD260" s="78"/>
      <c r="BE260" s="78"/>
      <c r="BF260" s="78"/>
      <c r="BG260" s="78"/>
      <c r="BH260" s="78"/>
      <c r="BI260" s="78"/>
      <c r="BJ260" s="78"/>
      <c r="BK260" s="78"/>
      <c r="BL260" s="78"/>
      <c r="BM260" s="78"/>
      <c r="BN260" s="78"/>
      <c r="BO260" s="78"/>
      <c r="BP260" s="18"/>
    </row>
    <row r="261" spans="1:68" s="17" customFormat="1" ht="13.2" x14ac:dyDescent="0.25">
      <c r="A261" s="156" t="s">
        <v>538</v>
      </c>
      <c r="B261" s="88"/>
      <c r="C261" s="116" t="s">
        <v>539</v>
      </c>
      <c r="D261" s="90" t="s">
        <v>26</v>
      </c>
      <c r="E261" s="90">
        <v>5</v>
      </c>
      <c r="F261" s="92" t="s">
        <v>540</v>
      </c>
      <c r="G261" s="93"/>
      <c r="H261" s="94">
        <f t="shared" si="32"/>
        <v>0</v>
      </c>
      <c r="I261" s="93"/>
      <c r="J261" s="95">
        <f t="shared" si="33"/>
        <v>0</v>
      </c>
      <c r="K261" s="96">
        <f t="shared" si="34"/>
        <v>0</v>
      </c>
      <c r="L261" s="96">
        <f t="shared" si="35"/>
        <v>0</v>
      </c>
      <c r="M261" s="104"/>
      <c r="N261" s="104"/>
      <c r="O261" s="104"/>
      <c r="P261" s="104"/>
      <c r="Q261" s="160"/>
      <c r="R261" s="78"/>
      <c r="S261" s="78"/>
      <c r="T261" s="78"/>
      <c r="U261" s="78"/>
      <c r="V261" s="78"/>
      <c r="W261" s="78"/>
      <c r="X261" s="78"/>
      <c r="Y261" s="78"/>
      <c r="Z261" s="78"/>
      <c r="AA261" s="78"/>
      <c r="AB261" s="78"/>
      <c r="AC261" s="78"/>
      <c r="AD261" s="78"/>
      <c r="AE261" s="78"/>
      <c r="AF261" s="78"/>
      <c r="AG261" s="78"/>
      <c r="AH261" s="78"/>
      <c r="AI261" s="78"/>
      <c r="AJ261" s="78"/>
      <c r="AK261" s="78"/>
      <c r="AL261" s="78"/>
      <c r="AM261" s="78"/>
      <c r="AN261" s="78"/>
      <c r="AO261" s="78"/>
      <c r="AP261" s="78"/>
      <c r="AQ261" s="78"/>
      <c r="AR261" s="78"/>
      <c r="AS261" s="78"/>
      <c r="AT261" s="78"/>
      <c r="AU261" s="78"/>
      <c r="AV261" s="78"/>
      <c r="AW261" s="78"/>
      <c r="AX261" s="78"/>
      <c r="AY261" s="78"/>
      <c r="AZ261" s="78"/>
      <c r="BA261" s="78"/>
      <c r="BB261" s="78"/>
      <c r="BC261" s="78"/>
      <c r="BD261" s="78"/>
      <c r="BE261" s="78"/>
      <c r="BF261" s="78"/>
      <c r="BG261" s="78"/>
      <c r="BH261" s="78"/>
      <c r="BI261" s="78"/>
      <c r="BJ261" s="78"/>
      <c r="BK261" s="78"/>
      <c r="BL261" s="78"/>
      <c r="BM261" s="78"/>
      <c r="BN261" s="78"/>
      <c r="BO261" s="78"/>
      <c r="BP261" s="18"/>
    </row>
    <row r="262" spans="1:68" s="17" customFormat="1" ht="26.4" x14ac:dyDescent="0.25">
      <c r="A262" s="156" t="s">
        <v>541</v>
      </c>
      <c r="B262" s="88"/>
      <c r="C262" s="118" t="s">
        <v>542</v>
      </c>
      <c r="D262" s="90" t="s">
        <v>26</v>
      </c>
      <c r="E262" s="90">
        <v>13</v>
      </c>
      <c r="F262" s="92" t="s">
        <v>543</v>
      </c>
      <c r="G262" s="93"/>
      <c r="H262" s="94">
        <f t="shared" si="32"/>
        <v>0</v>
      </c>
      <c r="I262" s="93"/>
      <c r="J262" s="95">
        <f t="shared" si="33"/>
        <v>0</v>
      </c>
      <c r="K262" s="96">
        <f t="shared" si="34"/>
        <v>0</v>
      </c>
      <c r="L262" s="96">
        <f t="shared" si="35"/>
        <v>0</v>
      </c>
      <c r="M262" s="104"/>
      <c r="N262" s="104"/>
      <c r="O262" s="104"/>
      <c r="P262" s="104"/>
      <c r="Q262" s="160"/>
      <c r="R262" s="78"/>
      <c r="S262" s="78"/>
      <c r="T262" s="78"/>
      <c r="U262" s="78"/>
      <c r="V262" s="78"/>
      <c r="W262" s="78"/>
      <c r="X262" s="78"/>
      <c r="Y262" s="78"/>
      <c r="Z262" s="78"/>
      <c r="AA262" s="78"/>
      <c r="AB262" s="78"/>
      <c r="AC262" s="78"/>
      <c r="AD262" s="78"/>
      <c r="AE262" s="78"/>
      <c r="AF262" s="78"/>
      <c r="AG262" s="78"/>
      <c r="AH262" s="78"/>
      <c r="AI262" s="78"/>
      <c r="AJ262" s="78"/>
      <c r="AK262" s="78"/>
      <c r="AL262" s="78"/>
      <c r="AM262" s="78"/>
      <c r="AN262" s="78"/>
      <c r="AO262" s="78"/>
      <c r="AP262" s="78"/>
      <c r="AQ262" s="78"/>
      <c r="AR262" s="78"/>
      <c r="AS262" s="78"/>
      <c r="AT262" s="78"/>
      <c r="AU262" s="78"/>
      <c r="AV262" s="78"/>
      <c r="AW262" s="78"/>
      <c r="AX262" s="78"/>
      <c r="AY262" s="78"/>
      <c r="AZ262" s="78"/>
      <c r="BA262" s="78"/>
      <c r="BB262" s="78"/>
      <c r="BC262" s="78"/>
      <c r="BD262" s="78"/>
      <c r="BE262" s="78"/>
      <c r="BF262" s="78"/>
      <c r="BG262" s="78"/>
      <c r="BH262" s="78"/>
      <c r="BI262" s="78"/>
      <c r="BJ262" s="78"/>
      <c r="BK262" s="78"/>
      <c r="BL262" s="78"/>
      <c r="BM262" s="78"/>
      <c r="BN262" s="78"/>
      <c r="BO262" s="78"/>
      <c r="BP262" s="18"/>
    </row>
    <row r="263" spans="1:68" s="17" customFormat="1" ht="52.8" x14ac:dyDescent="0.25">
      <c r="A263" s="156" t="s">
        <v>544</v>
      </c>
      <c r="B263" s="88"/>
      <c r="C263" s="181" t="s">
        <v>779</v>
      </c>
      <c r="D263" s="90" t="s">
        <v>26</v>
      </c>
      <c r="E263" s="90">
        <v>2</v>
      </c>
      <c r="F263" s="92"/>
      <c r="G263" s="93"/>
      <c r="H263" s="94">
        <f t="shared" si="32"/>
        <v>0</v>
      </c>
      <c r="I263" s="93"/>
      <c r="J263" s="95">
        <f t="shared" si="33"/>
        <v>0</v>
      </c>
      <c r="K263" s="96">
        <f t="shared" si="34"/>
        <v>0</v>
      </c>
      <c r="L263" s="96">
        <f t="shared" si="35"/>
        <v>0</v>
      </c>
      <c r="M263" s="104"/>
      <c r="N263" s="104"/>
      <c r="O263" s="104"/>
      <c r="P263" s="104"/>
      <c r="Q263" s="160"/>
      <c r="R263" s="78"/>
      <c r="S263" s="78"/>
      <c r="T263" s="78"/>
      <c r="U263" s="78"/>
      <c r="V263" s="78"/>
      <c r="W263" s="78"/>
      <c r="X263" s="78"/>
      <c r="Y263" s="78"/>
      <c r="Z263" s="78"/>
      <c r="AA263" s="78"/>
      <c r="AB263" s="78"/>
      <c r="AC263" s="78"/>
      <c r="AD263" s="78"/>
      <c r="AE263" s="78"/>
      <c r="AF263" s="78"/>
      <c r="AG263" s="78"/>
      <c r="AH263" s="78"/>
      <c r="AI263" s="78"/>
      <c r="AJ263" s="78"/>
      <c r="AK263" s="78"/>
      <c r="AL263" s="78"/>
      <c r="AM263" s="78"/>
      <c r="AN263" s="78"/>
      <c r="AO263" s="78"/>
      <c r="AP263" s="78"/>
      <c r="AQ263" s="78"/>
      <c r="AR263" s="78"/>
      <c r="AS263" s="78"/>
      <c r="AT263" s="78"/>
      <c r="AU263" s="78"/>
      <c r="AV263" s="78"/>
      <c r="AW263" s="78"/>
      <c r="AX263" s="78"/>
      <c r="AY263" s="78"/>
      <c r="AZ263" s="78"/>
      <c r="BA263" s="78"/>
      <c r="BB263" s="78"/>
      <c r="BC263" s="78"/>
      <c r="BD263" s="78"/>
      <c r="BE263" s="78"/>
      <c r="BF263" s="78"/>
      <c r="BG263" s="78"/>
      <c r="BH263" s="78"/>
      <c r="BI263" s="78"/>
      <c r="BJ263" s="78"/>
      <c r="BK263" s="78"/>
      <c r="BL263" s="78"/>
      <c r="BM263" s="78"/>
      <c r="BN263" s="78"/>
      <c r="BO263" s="78"/>
      <c r="BP263" s="18"/>
    </row>
    <row r="264" spans="1:68" s="17" customFormat="1" ht="13.2" x14ac:dyDescent="0.25">
      <c r="A264" s="156" t="s">
        <v>545</v>
      </c>
      <c r="B264" s="88"/>
      <c r="C264" s="116" t="s">
        <v>546</v>
      </c>
      <c r="D264" s="90" t="s">
        <v>26</v>
      </c>
      <c r="E264" s="90">
        <v>40</v>
      </c>
      <c r="F264" s="92" t="s">
        <v>547</v>
      </c>
      <c r="G264" s="93"/>
      <c r="H264" s="94">
        <f t="shared" si="32"/>
        <v>0</v>
      </c>
      <c r="I264" s="93"/>
      <c r="J264" s="95">
        <f t="shared" si="33"/>
        <v>0</v>
      </c>
      <c r="K264" s="96">
        <f t="shared" si="34"/>
        <v>0</v>
      </c>
      <c r="L264" s="96">
        <f t="shared" si="35"/>
        <v>0</v>
      </c>
      <c r="M264" s="104"/>
      <c r="N264" s="104"/>
      <c r="O264" s="104"/>
      <c r="P264" s="104"/>
      <c r="Q264" s="160"/>
      <c r="R264" s="78"/>
      <c r="S264" s="78"/>
      <c r="T264" s="78"/>
      <c r="U264" s="78"/>
      <c r="V264" s="78"/>
      <c r="W264" s="78"/>
      <c r="X264" s="78"/>
      <c r="Y264" s="78"/>
      <c r="Z264" s="78"/>
      <c r="AA264" s="78"/>
      <c r="AB264" s="78"/>
      <c r="AC264" s="78"/>
      <c r="AD264" s="78"/>
      <c r="AE264" s="78"/>
      <c r="AF264" s="78"/>
      <c r="AG264" s="78"/>
      <c r="AH264" s="78"/>
      <c r="AI264" s="78"/>
      <c r="AJ264" s="78"/>
      <c r="AK264" s="78"/>
      <c r="AL264" s="78"/>
      <c r="AM264" s="78"/>
      <c r="AN264" s="78"/>
      <c r="AO264" s="78"/>
      <c r="AP264" s="78"/>
      <c r="AQ264" s="78"/>
      <c r="AR264" s="78"/>
      <c r="AS264" s="78"/>
      <c r="AT264" s="78"/>
      <c r="AU264" s="78"/>
      <c r="AV264" s="78"/>
      <c r="AW264" s="78"/>
      <c r="AX264" s="78"/>
      <c r="AY264" s="78"/>
      <c r="AZ264" s="78"/>
      <c r="BA264" s="78"/>
      <c r="BB264" s="78"/>
      <c r="BC264" s="78"/>
      <c r="BD264" s="78"/>
      <c r="BE264" s="78"/>
      <c r="BF264" s="78"/>
      <c r="BG264" s="78"/>
      <c r="BH264" s="78"/>
      <c r="BI264" s="78"/>
      <c r="BJ264" s="78"/>
      <c r="BK264" s="78"/>
      <c r="BL264" s="78"/>
      <c r="BM264" s="78"/>
      <c r="BN264" s="78"/>
      <c r="BO264" s="78"/>
      <c r="BP264" s="18"/>
    </row>
    <row r="265" spans="1:68" s="17" customFormat="1" ht="13.2" x14ac:dyDescent="0.25">
      <c r="A265" s="156" t="s">
        <v>548</v>
      </c>
      <c r="B265" s="141"/>
      <c r="C265" s="118" t="s">
        <v>549</v>
      </c>
      <c r="D265" s="90" t="s">
        <v>417</v>
      </c>
      <c r="E265" s="90">
        <v>25</v>
      </c>
      <c r="F265" s="142" t="s">
        <v>550</v>
      </c>
      <c r="G265" s="93"/>
      <c r="H265" s="94">
        <f t="shared" si="32"/>
        <v>0</v>
      </c>
      <c r="I265" s="93"/>
      <c r="J265" s="95">
        <f t="shared" si="33"/>
        <v>0</v>
      </c>
      <c r="K265" s="96">
        <f t="shared" si="34"/>
        <v>0</v>
      </c>
      <c r="L265" s="96">
        <f t="shared" si="35"/>
        <v>0</v>
      </c>
      <c r="M265" s="104"/>
      <c r="N265" s="104"/>
      <c r="O265" s="104"/>
      <c r="P265" s="104"/>
      <c r="Q265" s="160"/>
      <c r="R265" s="78"/>
      <c r="S265" s="78"/>
      <c r="T265" s="78"/>
      <c r="U265" s="78"/>
      <c r="V265" s="78"/>
      <c r="W265" s="78"/>
      <c r="X265" s="78"/>
      <c r="Y265" s="78"/>
      <c r="Z265" s="78"/>
      <c r="AA265" s="78"/>
      <c r="AB265" s="78"/>
      <c r="AC265" s="78"/>
      <c r="AD265" s="78"/>
      <c r="AE265" s="78"/>
      <c r="AF265" s="78"/>
      <c r="AG265" s="78"/>
      <c r="AH265" s="78"/>
      <c r="AI265" s="78"/>
      <c r="AJ265" s="78"/>
      <c r="AK265" s="78"/>
      <c r="AL265" s="78"/>
      <c r="AM265" s="78"/>
      <c r="AN265" s="78"/>
      <c r="AO265" s="78"/>
      <c r="AP265" s="78"/>
      <c r="AQ265" s="78"/>
      <c r="AR265" s="78"/>
      <c r="AS265" s="78"/>
      <c r="AT265" s="78"/>
      <c r="AU265" s="78"/>
      <c r="AV265" s="78"/>
      <c r="AW265" s="78"/>
      <c r="AX265" s="78"/>
      <c r="AY265" s="78"/>
      <c r="AZ265" s="78"/>
      <c r="BA265" s="78"/>
      <c r="BB265" s="78"/>
      <c r="BC265" s="78"/>
      <c r="BD265" s="78"/>
      <c r="BE265" s="78"/>
      <c r="BF265" s="78"/>
      <c r="BG265" s="78"/>
      <c r="BH265" s="78"/>
      <c r="BI265" s="78"/>
      <c r="BJ265" s="78"/>
      <c r="BK265" s="78"/>
      <c r="BL265" s="78"/>
      <c r="BM265" s="78"/>
      <c r="BN265" s="78"/>
      <c r="BO265" s="78"/>
      <c r="BP265" s="18"/>
    </row>
    <row r="266" spans="1:68" s="17" customFormat="1" ht="13.2" x14ac:dyDescent="0.25">
      <c r="A266" s="156" t="s">
        <v>551</v>
      </c>
      <c r="B266" s="88"/>
      <c r="C266" s="118" t="s">
        <v>552</v>
      </c>
      <c r="D266" s="90" t="s">
        <v>417</v>
      </c>
      <c r="E266" s="119">
        <v>3</v>
      </c>
      <c r="F266" s="92" t="s">
        <v>553</v>
      </c>
      <c r="G266" s="93"/>
      <c r="H266" s="94">
        <f t="shared" si="32"/>
        <v>0</v>
      </c>
      <c r="I266" s="93"/>
      <c r="J266" s="95">
        <f t="shared" si="33"/>
        <v>0</v>
      </c>
      <c r="K266" s="96">
        <f t="shared" si="34"/>
        <v>0</v>
      </c>
      <c r="L266" s="96">
        <f t="shared" si="35"/>
        <v>0</v>
      </c>
      <c r="M266" s="104"/>
      <c r="N266" s="104"/>
      <c r="O266" s="104"/>
      <c r="P266" s="104"/>
      <c r="Q266" s="160"/>
      <c r="R266" s="78"/>
      <c r="S266" s="78"/>
      <c r="T266" s="78"/>
      <c r="U266" s="78"/>
      <c r="V266" s="78"/>
      <c r="W266" s="78"/>
      <c r="X266" s="78"/>
      <c r="Y266" s="78"/>
      <c r="Z266" s="78"/>
      <c r="AA266" s="78"/>
      <c r="AB266" s="78"/>
      <c r="AC266" s="78"/>
      <c r="AD266" s="78"/>
      <c r="AE266" s="78"/>
      <c r="AF266" s="78"/>
      <c r="AG266" s="78"/>
      <c r="AH266" s="78"/>
      <c r="AI266" s="78"/>
      <c r="AJ266" s="78"/>
      <c r="AK266" s="78"/>
      <c r="AL266" s="78"/>
      <c r="AM266" s="78"/>
      <c r="AN266" s="78"/>
      <c r="AO266" s="78"/>
      <c r="AP266" s="78"/>
      <c r="AQ266" s="78"/>
      <c r="AR266" s="78"/>
      <c r="AS266" s="78"/>
      <c r="AT266" s="78"/>
      <c r="AU266" s="78"/>
      <c r="AV266" s="78"/>
      <c r="AW266" s="78"/>
      <c r="AX266" s="78"/>
      <c r="AY266" s="78"/>
      <c r="AZ266" s="78"/>
      <c r="BA266" s="78"/>
      <c r="BB266" s="78"/>
      <c r="BC266" s="78"/>
      <c r="BD266" s="78"/>
      <c r="BE266" s="78"/>
      <c r="BF266" s="78"/>
      <c r="BG266" s="78"/>
      <c r="BH266" s="78"/>
      <c r="BI266" s="78"/>
      <c r="BJ266" s="78"/>
      <c r="BK266" s="78"/>
      <c r="BL266" s="78"/>
      <c r="BM266" s="78"/>
      <c r="BN266" s="78"/>
      <c r="BO266" s="78"/>
      <c r="BP266" s="18"/>
    </row>
    <row r="267" spans="1:68" s="17" customFormat="1" ht="13.2" x14ac:dyDescent="0.25">
      <c r="A267" s="156" t="s">
        <v>554</v>
      </c>
      <c r="B267" s="88"/>
      <c r="C267" s="143" t="s">
        <v>555</v>
      </c>
      <c r="D267" s="90" t="s">
        <v>16</v>
      </c>
      <c r="E267" s="90">
        <v>40</v>
      </c>
      <c r="F267" s="92" t="s">
        <v>556</v>
      </c>
      <c r="G267" s="93"/>
      <c r="H267" s="94">
        <f t="shared" si="32"/>
        <v>0</v>
      </c>
      <c r="I267" s="93"/>
      <c r="J267" s="95">
        <f t="shared" si="33"/>
        <v>0</v>
      </c>
      <c r="K267" s="96">
        <f t="shared" si="34"/>
        <v>0</v>
      </c>
      <c r="L267" s="96">
        <f t="shared" si="35"/>
        <v>0</v>
      </c>
      <c r="M267" s="104"/>
      <c r="N267" s="104"/>
      <c r="O267" s="104"/>
      <c r="P267" s="104"/>
      <c r="Q267" s="160"/>
      <c r="R267" s="78"/>
      <c r="S267" s="78"/>
      <c r="T267" s="78"/>
      <c r="U267" s="78"/>
      <c r="V267" s="78"/>
      <c r="W267" s="78"/>
      <c r="X267" s="78"/>
      <c r="Y267" s="78"/>
      <c r="Z267" s="78"/>
      <c r="AA267" s="78"/>
      <c r="AB267" s="78"/>
      <c r="AC267" s="78"/>
      <c r="AD267" s="78"/>
      <c r="AE267" s="78"/>
      <c r="AF267" s="78"/>
      <c r="AG267" s="78"/>
      <c r="AH267" s="78"/>
      <c r="AI267" s="78"/>
      <c r="AJ267" s="78"/>
      <c r="AK267" s="78"/>
      <c r="AL267" s="78"/>
      <c r="AM267" s="78"/>
      <c r="AN267" s="78"/>
      <c r="AO267" s="78"/>
      <c r="AP267" s="78"/>
      <c r="AQ267" s="78"/>
      <c r="AR267" s="78"/>
      <c r="AS267" s="78"/>
      <c r="AT267" s="78"/>
      <c r="AU267" s="78"/>
      <c r="AV267" s="78"/>
      <c r="AW267" s="78"/>
      <c r="AX267" s="78"/>
      <c r="AY267" s="78"/>
      <c r="AZ267" s="78"/>
      <c r="BA267" s="78"/>
      <c r="BB267" s="78"/>
      <c r="BC267" s="78"/>
      <c r="BD267" s="78"/>
      <c r="BE267" s="78"/>
      <c r="BF267" s="78"/>
      <c r="BG267" s="78"/>
      <c r="BH267" s="78"/>
      <c r="BI267" s="78"/>
      <c r="BJ267" s="78"/>
      <c r="BK267" s="78"/>
      <c r="BL267" s="78"/>
      <c r="BM267" s="78"/>
      <c r="BN267" s="78"/>
      <c r="BO267" s="78"/>
      <c r="BP267" s="18"/>
    </row>
    <row r="268" spans="1:68" s="17" customFormat="1" ht="13.2" x14ac:dyDescent="0.25">
      <c r="A268" s="156" t="s">
        <v>557</v>
      </c>
      <c r="B268" s="88"/>
      <c r="C268" s="118" t="s">
        <v>558</v>
      </c>
      <c r="D268" s="90" t="s">
        <v>26</v>
      </c>
      <c r="E268" s="90">
        <v>50</v>
      </c>
      <c r="F268" s="92" t="s">
        <v>559</v>
      </c>
      <c r="G268" s="93"/>
      <c r="H268" s="94">
        <f t="shared" si="32"/>
        <v>0</v>
      </c>
      <c r="I268" s="93"/>
      <c r="J268" s="95">
        <f t="shared" si="33"/>
        <v>0</v>
      </c>
      <c r="K268" s="96">
        <f t="shared" si="34"/>
        <v>0</v>
      </c>
      <c r="L268" s="96">
        <f t="shared" si="35"/>
        <v>0</v>
      </c>
      <c r="M268" s="104"/>
      <c r="N268" s="104"/>
      <c r="O268" s="104"/>
      <c r="P268" s="104"/>
      <c r="Q268" s="160"/>
      <c r="R268" s="78"/>
      <c r="S268" s="78"/>
      <c r="T268" s="78"/>
      <c r="U268" s="78"/>
      <c r="V268" s="78"/>
      <c r="W268" s="78"/>
      <c r="X268" s="78"/>
      <c r="Y268" s="78"/>
      <c r="Z268" s="78"/>
      <c r="AA268" s="78"/>
      <c r="AB268" s="78"/>
      <c r="AC268" s="78"/>
      <c r="AD268" s="78"/>
      <c r="AE268" s="78"/>
      <c r="AF268" s="78"/>
      <c r="AG268" s="78"/>
      <c r="AH268" s="78"/>
      <c r="AI268" s="78"/>
      <c r="AJ268" s="78"/>
      <c r="AK268" s="78"/>
      <c r="AL268" s="78"/>
      <c r="AM268" s="78"/>
      <c r="AN268" s="78"/>
      <c r="AO268" s="78"/>
      <c r="AP268" s="78"/>
      <c r="AQ268" s="78"/>
      <c r="AR268" s="78"/>
      <c r="AS268" s="78"/>
      <c r="AT268" s="78"/>
      <c r="AU268" s="78"/>
      <c r="AV268" s="78"/>
      <c r="AW268" s="78"/>
      <c r="AX268" s="78"/>
      <c r="AY268" s="78"/>
      <c r="AZ268" s="78"/>
      <c r="BA268" s="78"/>
      <c r="BB268" s="78"/>
      <c r="BC268" s="78"/>
      <c r="BD268" s="78"/>
      <c r="BE268" s="78"/>
      <c r="BF268" s="78"/>
      <c r="BG268" s="78"/>
      <c r="BH268" s="78"/>
      <c r="BI268" s="78"/>
      <c r="BJ268" s="78"/>
      <c r="BK268" s="78"/>
      <c r="BL268" s="78"/>
      <c r="BM268" s="78"/>
      <c r="BN268" s="78"/>
      <c r="BO268" s="78"/>
      <c r="BP268" s="18"/>
    </row>
    <row r="269" spans="1:68" s="17" customFormat="1" ht="13.2" x14ac:dyDescent="0.25">
      <c r="A269" s="156" t="s">
        <v>560</v>
      </c>
      <c r="B269" s="88"/>
      <c r="C269" s="116" t="s">
        <v>561</v>
      </c>
      <c r="D269" s="90" t="s">
        <v>69</v>
      </c>
      <c r="E269" s="90">
        <v>50</v>
      </c>
      <c r="F269" s="92" t="s">
        <v>562</v>
      </c>
      <c r="G269" s="93"/>
      <c r="H269" s="94">
        <f t="shared" si="32"/>
        <v>0</v>
      </c>
      <c r="I269" s="93"/>
      <c r="J269" s="95">
        <f t="shared" si="33"/>
        <v>0</v>
      </c>
      <c r="K269" s="96">
        <f t="shared" si="34"/>
        <v>0</v>
      </c>
      <c r="L269" s="96">
        <f t="shared" si="35"/>
        <v>0</v>
      </c>
      <c r="M269" s="104"/>
      <c r="N269" s="104"/>
      <c r="O269" s="104"/>
      <c r="P269" s="104"/>
      <c r="Q269" s="160"/>
      <c r="R269" s="78"/>
      <c r="S269" s="78"/>
      <c r="T269" s="78"/>
      <c r="U269" s="78"/>
      <c r="V269" s="78"/>
      <c r="W269" s="78"/>
      <c r="X269" s="78"/>
      <c r="Y269" s="78"/>
      <c r="Z269" s="78"/>
      <c r="AA269" s="78"/>
      <c r="AB269" s="78"/>
      <c r="AC269" s="78"/>
      <c r="AD269" s="78"/>
      <c r="AE269" s="78"/>
      <c r="AF269" s="78"/>
      <c r="AG269" s="78"/>
      <c r="AH269" s="78"/>
      <c r="AI269" s="78"/>
      <c r="AJ269" s="78"/>
      <c r="AK269" s="78"/>
      <c r="AL269" s="78"/>
      <c r="AM269" s="78"/>
      <c r="AN269" s="78"/>
      <c r="AO269" s="78"/>
      <c r="AP269" s="78"/>
      <c r="AQ269" s="78"/>
      <c r="AR269" s="78"/>
      <c r="AS269" s="78"/>
      <c r="AT269" s="78"/>
      <c r="AU269" s="78"/>
      <c r="AV269" s="78"/>
      <c r="AW269" s="78"/>
      <c r="AX269" s="78"/>
      <c r="AY269" s="78"/>
      <c r="AZ269" s="78"/>
      <c r="BA269" s="78"/>
      <c r="BB269" s="78"/>
      <c r="BC269" s="78"/>
      <c r="BD269" s="78"/>
      <c r="BE269" s="78"/>
      <c r="BF269" s="78"/>
      <c r="BG269" s="78"/>
      <c r="BH269" s="78"/>
      <c r="BI269" s="78"/>
      <c r="BJ269" s="78"/>
      <c r="BK269" s="78"/>
      <c r="BL269" s="78"/>
      <c r="BM269" s="78"/>
      <c r="BN269" s="78"/>
      <c r="BO269" s="78"/>
      <c r="BP269" s="18"/>
    </row>
    <row r="270" spans="1:68" s="17" customFormat="1" ht="13.2" x14ac:dyDescent="0.25">
      <c r="A270" s="156" t="s">
        <v>563</v>
      </c>
      <c r="B270" s="88"/>
      <c r="C270" s="118" t="s">
        <v>800</v>
      </c>
      <c r="D270" s="90" t="s">
        <v>26</v>
      </c>
      <c r="E270" s="90">
        <v>25</v>
      </c>
      <c r="F270" s="92" t="s">
        <v>564</v>
      </c>
      <c r="G270" s="93"/>
      <c r="H270" s="94">
        <f t="shared" si="32"/>
        <v>0</v>
      </c>
      <c r="I270" s="93"/>
      <c r="J270" s="95">
        <f t="shared" si="33"/>
        <v>0</v>
      </c>
      <c r="K270" s="96">
        <f t="shared" si="34"/>
        <v>0</v>
      </c>
      <c r="L270" s="96">
        <f t="shared" si="35"/>
        <v>0</v>
      </c>
      <c r="M270" s="104"/>
      <c r="N270" s="104"/>
      <c r="O270" s="104"/>
      <c r="P270" s="104"/>
      <c r="Q270" s="160"/>
      <c r="R270" s="78"/>
      <c r="S270" s="78"/>
      <c r="T270" s="78"/>
      <c r="U270" s="78"/>
      <c r="V270" s="78"/>
      <c r="W270" s="78"/>
      <c r="X270" s="78"/>
      <c r="Y270" s="78"/>
      <c r="Z270" s="78"/>
      <c r="AA270" s="78"/>
      <c r="AB270" s="78"/>
      <c r="AC270" s="78"/>
      <c r="AD270" s="78"/>
      <c r="AE270" s="78"/>
      <c r="AF270" s="78"/>
      <c r="AG270" s="78"/>
      <c r="AH270" s="78"/>
      <c r="AI270" s="78"/>
      <c r="AJ270" s="78"/>
      <c r="AK270" s="78"/>
      <c r="AL270" s="78"/>
      <c r="AM270" s="78"/>
      <c r="AN270" s="78"/>
      <c r="AO270" s="78"/>
      <c r="AP270" s="78"/>
      <c r="AQ270" s="78"/>
      <c r="AR270" s="78"/>
      <c r="AS270" s="78"/>
      <c r="AT270" s="78"/>
      <c r="AU270" s="78"/>
      <c r="AV270" s="78"/>
      <c r="AW270" s="78"/>
      <c r="AX270" s="78"/>
      <c r="AY270" s="78"/>
      <c r="AZ270" s="78"/>
      <c r="BA270" s="78"/>
      <c r="BB270" s="78"/>
      <c r="BC270" s="78"/>
      <c r="BD270" s="78"/>
      <c r="BE270" s="78"/>
      <c r="BF270" s="78"/>
      <c r="BG270" s="78"/>
      <c r="BH270" s="78"/>
      <c r="BI270" s="78"/>
      <c r="BJ270" s="78"/>
      <c r="BK270" s="78"/>
      <c r="BL270" s="78"/>
      <c r="BM270" s="78"/>
      <c r="BN270" s="78"/>
      <c r="BO270" s="78"/>
      <c r="BP270" s="18"/>
    </row>
    <row r="271" spans="1:68" s="17" customFormat="1" ht="13.2" x14ac:dyDescent="0.25">
      <c r="A271" s="156" t="s">
        <v>565</v>
      </c>
      <c r="B271" s="88"/>
      <c r="C271" s="118" t="s">
        <v>566</v>
      </c>
      <c r="D271" s="90" t="s">
        <v>26</v>
      </c>
      <c r="E271" s="90">
        <v>10</v>
      </c>
      <c r="F271" s="92" t="s">
        <v>567</v>
      </c>
      <c r="G271" s="93"/>
      <c r="H271" s="94">
        <f t="shared" si="32"/>
        <v>0</v>
      </c>
      <c r="I271" s="93"/>
      <c r="J271" s="95">
        <f t="shared" si="33"/>
        <v>0</v>
      </c>
      <c r="K271" s="96">
        <f t="shared" si="34"/>
        <v>0</v>
      </c>
      <c r="L271" s="96">
        <f t="shared" si="35"/>
        <v>0</v>
      </c>
      <c r="M271" s="104"/>
      <c r="N271" s="104"/>
      <c r="O271" s="104"/>
      <c r="P271" s="104"/>
      <c r="Q271" s="160"/>
      <c r="R271" s="78"/>
      <c r="S271" s="78"/>
      <c r="T271" s="78"/>
      <c r="U271" s="78"/>
      <c r="V271" s="78"/>
      <c r="W271" s="78"/>
      <c r="X271" s="78"/>
      <c r="Y271" s="78"/>
      <c r="Z271" s="78"/>
      <c r="AA271" s="78"/>
      <c r="AB271" s="78"/>
      <c r="AC271" s="78"/>
      <c r="AD271" s="78"/>
      <c r="AE271" s="78"/>
      <c r="AF271" s="78"/>
      <c r="AG271" s="78"/>
      <c r="AH271" s="78"/>
      <c r="AI271" s="78"/>
      <c r="AJ271" s="78"/>
      <c r="AK271" s="78"/>
      <c r="AL271" s="78"/>
      <c r="AM271" s="78"/>
      <c r="AN271" s="78"/>
      <c r="AO271" s="78"/>
      <c r="AP271" s="78"/>
      <c r="AQ271" s="78"/>
      <c r="AR271" s="78"/>
      <c r="AS271" s="78"/>
      <c r="AT271" s="78"/>
      <c r="AU271" s="78"/>
      <c r="AV271" s="78"/>
      <c r="AW271" s="78"/>
      <c r="AX271" s="78"/>
      <c r="AY271" s="78"/>
      <c r="AZ271" s="78"/>
      <c r="BA271" s="78"/>
      <c r="BB271" s="78"/>
      <c r="BC271" s="78"/>
      <c r="BD271" s="78"/>
      <c r="BE271" s="78"/>
      <c r="BF271" s="78"/>
      <c r="BG271" s="78"/>
      <c r="BH271" s="78"/>
      <c r="BI271" s="78"/>
      <c r="BJ271" s="78"/>
      <c r="BK271" s="78"/>
      <c r="BL271" s="78"/>
      <c r="BM271" s="78"/>
      <c r="BN271" s="78"/>
      <c r="BO271" s="78"/>
      <c r="BP271" s="18"/>
    </row>
    <row r="272" spans="1:68" s="17" customFormat="1" ht="13.2" x14ac:dyDescent="0.25">
      <c r="A272" s="156" t="s">
        <v>568</v>
      </c>
      <c r="B272" s="88"/>
      <c r="C272" s="116" t="s">
        <v>569</v>
      </c>
      <c r="D272" s="90" t="s">
        <v>26</v>
      </c>
      <c r="E272" s="90">
        <v>8</v>
      </c>
      <c r="F272" s="92" t="s">
        <v>570</v>
      </c>
      <c r="G272" s="93"/>
      <c r="H272" s="94">
        <f t="shared" si="32"/>
        <v>0</v>
      </c>
      <c r="I272" s="93"/>
      <c r="J272" s="95">
        <f t="shared" si="33"/>
        <v>0</v>
      </c>
      <c r="K272" s="96">
        <f t="shared" si="34"/>
        <v>0</v>
      </c>
      <c r="L272" s="96">
        <f t="shared" si="35"/>
        <v>0</v>
      </c>
      <c r="M272" s="104"/>
      <c r="N272" s="104"/>
      <c r="O272" s="104"/>
      <c r="P272" s="104"/>
      <c r="Q272" s="160"/>
      <c r="R272" s="78"/>
      <c r="S272" s="78"/>
      <c r="T272" s="78"/>
      <c r="U272" s="78"/>
      <c r="V272" s="78"/>
      <c r="W272" s="78"/>
      <c r="X272" s="78"/>
      <c r="Y272" s="78"/>
      <c r="Z272" s="78"/>
      <c r="AA272" s="78"/>
      <c r="AB272" s="78"/>
      <c r="AC272" s="78"/>
      <c r="AD272" s="78"/>
      <c r="AE272" s="78"/>
      <c r="AF272" s="78"/>
      <c r="AG272" s="78"/>
      <c r="AH272" s="78"/>
      <c r="AI272" s="78"/>
      <c r="AJ272" s="78"/>
      <c r="AK272" s="78"/>
      <c r="AL272" s="78"/>
      <c r="AM272" s="78"/>
      <c r="AN272" s="78"/>
      <c r="AO272" s="78"/>
      <c r="AP272" s="78"/>
      <c r="AQ272" s="78"/>
      <c r="AR272" s="78"/>
      <c r="AS272" s="78"/>
      <c r="AT272" s="78"/>
      <c r="AU272" s="78"/>
      <c r="AV272" s="78"/>
      <c r="AW272" s="78"/>
      <c r="AX272" s="78"/>
      <c r="AY272" s="78"/>
      <c r="AZ272" s="78"/>
      <c r="BA272" s="78"/>
      <c r="BB272" s="78"/>
      <c r="BC272" s="78"/>
      <c r="BD272" s="78"/>
      <c r="BE272" s="78"/>
      <c r="BF272" s="78"/>
      <c r="BG272" s="78"/>
      <c r="BH272" s="78"/>
      <c r="BI272" s="78"/>
      <c r="BJ272" s="78"/>
      <c r="BK272" s="78"/>
      <c r="BL272" s="78"/>
      <c r="BM272" s="78"/>
      <c r="BN272" s="78"/>
      <c r="BO272" s="78"/>
      <c r="BP272" s="18"/>
    </row>
    <row r="273" spans="1:68" s="17" customFormat="1" ht="13.2" x14ac:dyDescent="0.25">
      <c r="A273" s="156" t="s">
        <v>571</v>
      </c>
      <c r="B273" s="88"/>
      <c r="C273" s="116" t="s">
        <v>572</v>
      </c>
      <c r="D273" s="90" t="s">
        <v>26</v>
      </c>
      <c r="E273" s="90">
        <v>8</v>
      </c>
      <c r="F273" s="92" t="s">
        <v>573</v>
      </c>
      <c r="G273" s="93"/>
      <c r="H273" s="94">
        <f t="shared" si="32"/>
        <v>0</v>
      </c>
      <c r="I273" s="93"/>
      <c r="J273" s="95">
        <f t="shared" si="33"/>
        <v>0</v>
      </c>
      <c r="K273" s="96">
        <f t="shared" si="34"/>
        <v>0</v>
      </c>
      <c r="L273" s="96">
        <f t="shared" si="35"/>
        <v>0</v>
      </c>
      <c r="M273" s="104"/>
      <c r="N273" s="104"/>
      <c r="O273" s="104"/>
      <c r="P273" s="104"/>
      <c r="Q273" s="160"/>
      <c r="R273" s="78"/>
      <c r="S273" s="78"/>
      <c r="T273" s="78"/>
      <c r="U273" s="78"/>
      <c r="V273" s="78"/>
      <c r="W273" s="78"/>
      <c r="X273" s="78"/>
      <c r="Y273" s="78"/>
      <c r="Z273" s="78"/>
      <c r="AA273" s="78"/>
      <c r="AB273" s="78"/>
      <c r="AC273" s="78"/>
      <c r="AD273" s="78"/>
      <c r="AE273" s="78"/>
      <c r="AF273" s="78"/>
      <c r="AG273" s="78"/>
      <c r="AH273" s="78"/>
      <c r="AI273" s="78"/>
      <c r="AJ273" s="78"/>
      <c r="AK273" s="78"/>
      <c r="AL273" s="78"/>
      <c r="AM273" s="78"/>
      <c r="AN273" s="78"/>
      <c r="AO273" s="78"/>
      <c r="AP273" s="78"/>
      <c r="AQ273" s="78"/>
      <c r="AR273" s="78"/>
      <c r="AS273" s="78"/>
      <c r="AT273" s="78"/>
      <c r="AU273" s="78"/>
      <c r="AV273" s="78"/>
      <c r="AW273" s="78"/>
      <c r="AX273" s="78"/>
      <c r="AY273" s="78"/>
      <c r="AZ273" s="78"/>
      <c r="BA273" s="78"/>
      <c r="BB273" s="78"/>
      <c r="BC273" s="78"/>
      <c r="BD273" s="78"/>
      <c r="BE273" s="78"/>
      <c r="BF273" s="78"/>
      <c r="BG273" s="78"/>
      <c r="BH273" s="78"/>
      <c r="BI273" s="78"/>
      <c r="BJ273" s="78"/>
      <c r="BK273" s="78"/>
      <c r="BL273" s="78"/>
      <c r="BM273" s="78"/>
      <c r="BN273" s="78"/>
      <c r="BO273" s="78"/>
      <c r="BP273" s="18"/>
    </row>
    <row r="274" spans="1:68" s="17" customFormat="1" ht="13.2" x14ac:dyDescent="0.25">
      <c r="A274" s="156" t="s">
        <v>574</v>
      </c>
      <c r="B274" s="88"/>
      <c r="C274" s="118" t="s">
        <v>575</v>
      </c>
      <c r="D274" s="90" t="s">
        <v>26</v>
      </c>
      <c r="E274" s="90">
        <v>6</v>
      </c>
      <c r="F274" s="92" t="s">
        <v>576</v>
      </c>
      <c r="G274" s="93"/>
      <c r="H274" s="94">
        <f t="shared" si="32"/>
        <v>0</v>
      </c>
      <c r="I274" s="93"/>
      <c r="J274" s="95">
        <f t="shared" si="33"/>
        <v>0</v>
      </c>
      <c r="K274" s="96">
        <f t="shared" si="34"/>
        <v>0</v>
      </c>
      <c r="L274" s="96">
        <f t="shared" si="35"/>
        <v>0</v>
      </c>
      <c r="M274" s="104"/>
      <c r="N274" s="104"/>
      <c r="O274" s="104"/>
      <c r="P274" s="104"/>
      <c r="Q274" s="160"/>
      <c r="R274" s="78"/>
      <c r="S274" s="78"/>
      <c r="T274" s="78"/>
      <c r="U274" s="78"/>
      <c r="V274" s="78"/>
      <c r="W274" s="78"/>
      <c r="X274" s="78"/>
      <c r="Y274" s="78"/>
      <c r="Z274" s="78"/>
      <c r="AA274" s="78"/>
      <c r="AB274" s="78"/>
      <c r="AC274" s="78"/>
      <c r="AD274" s="78"/>
      <c r="AE274" s="78"/>
      <c r="AF274" s="78"/>
      <c r="AG274" s="78"/>
      <c r="AH274" s="78"/>
      <c r="AI274" s="78"/>
      <c r="AJ274" s="78"/>
      <c r="AK274" s="78"/>
      <c r="AL274" s="78"/>
      <c r="AM274" s="78"/>
      <c r="AN274" s="78"/>
      <c r="AO274" s="78"/>
      <c r="AP274" s="78"/>
      <c r="AQ274" s="78"/>
      <c r="AR274" s="78"/>
      <c r="AS274" s="78"/>
      <c r="AT274" s="78"/>
      <c r="AU274" s="78"/>
      <c r="AV274" s="78"/>
      <c r="AW274" s="78"/>
      <c r="AX274" s="78"/>
      <c r="AY274" s="78"/>
      <c r="AZ274" s="78"/>
      <c r="BA274" s="78"/>
      <c r="BB274" s="78"/>
      <c r="BC274" s="78"/>
      <c r="BD274" s="78"/>
      <c r="BE274" s="78"/>
      <c r="BF274" s="78"/>
      <c r="BG274" s="78"/>
      <c r="BH274" s="78"/>
      <c r="BI274" s="78"/>
      <c r="BJ274" s="78"/>
      <c r="BK274" s="78"/>
      <c r="BL274" s="78"/>
      <c r="BM274" s="78"/>
      <c r="BN274" s="78"/>
      <c r="BO274" s="78"/>
      <c r="BP274" s="18"/>
    </row>
    <row r="275" spans="1:68" s="17" customFormat="1" ht="13.2" x14ac:dyDescent="0.25">
      <c r="A275" s="156" t="s">
        <v>577</v>
      </c>
      <c r="B275" s="88"/>
      <c r="C275" s="118" t="s">
        <v>578</v>
      </c>
      <c r="D275" s="90" t="s">
        <v>26</v>
      </c>
      <c r="E275" s="90">
        <v>10</v>
      </c>
      <c r="F275" s="92" t="s">
        <v>579</v>
      </c>
      <c r="G275" s="93"/>
      <c r="H275" s="94">
        <f t="shared" si="32"/>
        <v>0</v>
      </c>
      <c r="I275" s="93"/>
      <c r="J275" s="95">
        <f t="shared" si="33"/>
        <v>0</v>
      </c>
      <c r="K275" s="96">
        <f t="shared" si="34"/>
        <v>0</v>
      </c>
      <c r="L275" s="96">
        <f t="shared" si="35"/>
        <v>0</v>
      </c>
      <c r="M275" s="104"/>
      <c r="N275" s="104"/>
      <c r="O275" s="104"/>
      <c r="P275" s="104"/>
      <c r="Q275" s="160"/>
      <c r="R275" s="78"/>
      <c r="S275" s="78"/>
      <c r="T275" s="78"/>
      <c r="U275" s="78"/>
      <c r="V275" s="78"/>
      <c r="W275" s="78"/>
      <c r="X275" s="78"/>
      <c r="Y275" s="78"/>
      <c r="Z275" s="78"/>
      <c r="AA275" s="78"/>
      <c r="AB275" s="78"/>
      <c r="AC275" s="78"/>
      <c r="AD275" s="78"/>
      <c r="AE275" s="78"/>
      <c r="AF275" s="78"/>
      <c r="AG275" s="78"/>
      <c r="AH275" s="78"/>
      <c r="AI275" s="78"/>
      <c r="AJ275" s="78"/>
      <c r="AK275" s="78"/>
      <c r="AL275" s="78"/>
      <c r="AM275" s="78"/>
      <c r="AN275" s="78"/>
      <c r="AO275" s="78"/>
      <c r="AP275" s="78"/>
      <c r="AQ275" s="78"/>
      <c r="AR275" s="78"/>
      <c r="AS275" s="78"/>
      <c r="AT275" s="78"/>
      <c r="AU275" s="78"/>
      <c r="AV275" s="78"/>
      <c r="AW275" s="78"/>
      <c r="AX275" s="78"/>
      <c r="AY275" s="78"/>
      <c r="AZ275" s="78"/>
      <c r="BA275" s="78"/>
      <c r="BB275" s="78"/>
      <c r="BC275" s="78"/>
      <c r="BD275" s="78"/>
      <c r="BE275" s="78"/>
      <c r="BF275" s="78"/>
      <c r="BG275" s="78"/>
      <c r="BH275" s="78"/>
      <c r="BI275" s="78"/>
      <c r="BJ275" s="78"/>
      <c r="BK275" s="78"/>
      <c r="BL275" s="78"/>
      <c r="BM275" s="78"/>
      <c r="BN275" s="78"/>
      <c r="BO275" s="78"/>
      <c r="BP275" s="18"/>
    </row>
    <row r="276" spans="1:68" s="17" customFormat="1" ht="13.2" x14ac:dyDescent="0.25">
      <c r="A276" s="156" t="s">
        <v>580</v>
      </c>
      <c r="B276" s="88"/>
      <c r="C276" s="118" t="s">
        <v>581</v>
      </c>
      <c r="D276" s="90" t="s">
        <v>26</v>
      </c>
      <c r="E276" s="90">
        <v>5</v>
      </c>
      <c r="F276" s="92" t="s">
        <v>582</v>
      </c>
      <c r="G276" s="93"/>
      <c r="H276" s="94">
        <f t="shared" si="32"/>
        <v>0</v>
      </c>
      <c r="I276" s="93"/>
      <c r="J276" s="95">
        <f t="shared" si="33"/>
        <v>0</v>
      </c>
      <c r="K276" s="96">
        <f t="shared" si="34"/>
        <v>0</v>
      </c>
      <c r="L276" s="96">
        <f t="shared" si="35"/>
        <v>0</v>
      </c>
      <c r="M276" s="104"/>
      <c r="N276" s="104"/>
      <c r="O276" s="104"/>
      <c r="P276" s="104"/>
      <c r="Q276" s="160"/>
      <c r="R276" s="78"/>
      <c r="S276" s="78"/>
      <c r="T276" s="78"/>
      <c r="U276" s="78"/>
      <c r="V276" s="78"/>
      <c r="W276" s="78"/>
      <c r="X276" s="78"/>
      <c r="Y276" s="78"/>
      <c r="Z276" s="78"/>
      <c r="AA276" s="78"/>
      <c r="AB276" s="78"/>
      <c r="AC276" s="78"/>
      <c r="AD276" s="78"/>
      <c r="AE276" s="78"/>
      <c r="AF276" s="78"/>
      <c r="AG276" s="78"/>
      <c r="AH276" s="78"/>
      <c r="AI276" s="78"/>
      <c r="AJ276" s="78"/>
      <c r="AK276" s="78"/>
      <c r="AL276" s="78"/>
      <c r="AM276" s="78"/>
      <c r="AN276" s="78"/>
      <c r="AO276" s="78"/>
      <c r="AP276" s="78"/>
      <c r="AQ276" s="78"/>
      <c r="AR276" s="78"/>
      <c r="AS276" s="78"/>
      <c r="AT276" s="78"/>
      <c r="AU276" s="78"/>
      <c r="AV276" s="78"/>
      <c r="AW276" s="78"/>
      <c r="AX276" s="78"/>
      <c r="AY276" s="78"/>
      <c r="AZ276" s="78"/>
      <c r="BA276" s="78"/>
      <c r="BB276" s="78"/>
      <c r="BC276" s="78"/>
      <c r="BD276" s="78"/>
      <c r="BE276" s="78"/>
      <c r="BF276" s="78"/>
      <c r="BG276" s="78"/>
      <c r="BH276" s="78"/>
      <c r="BI276" s="78"/>
      <c r="BJ276" s="78"/>
      <c r="BK276" s="78"/>
      <c r="BL276" s="78"/>
      <c r="BM276" s="78"/>
      <c r="BN276" s="78"/>
      <c r="BO276" s="78"/>
      <c r="BP276" s="18"/>
    </row>
    <row r="277" spans="1:68" s="17" customFormat="1" ht="26.4" x14ac:dyDescent="0.25">
      <c r="A277" s="156" t="s">
        <v>583</v>
      </c>
      <c r="B277" s="88"/>
      <c r="C277" s="116" t="s">
        <v>584</v>
      </c>
      <c r="D277" s="90" t="s">
        <v>26</v>
      </c>
      <c r="E277" s="90">
        <v>20</v>
      </c>
      <c r="F277" s="92" t="s">
        <v>585</v>
      </c>
      <c r="G277" s="93"/>
      <c r="H277" s="94">
        <f t="shared" si="32"/>
        <v>0</v>
      </c>
      <c r="I277" s="93"/>
      <c r="J277" s="95">
        <f t="shared" si="33"/>
        <v>0</v>
      </c>
      <c r="K277" s="96">
        <f t="shared" si="34"/>
        <v>0</v>
      </c>
      <c r="L277" s="96">
        <f t="shared" si="35"/>
        <v>0</v>
      </c>
      <c r="M277" s="104"/>
      <c r="N277" s="104"/>
      <c r="O277" s="104"/>
      <c r="P277" s="104"/>
      <c r="Q277" s="160"/>
      <c r="R277" s="78"/>
      <c r="S277" s="78"/>
      <c r="T277" s="78"/>
      <c r="U277" s="78"/>
      <c r="V277" s="78"/>
      <c r="W277" s="78"/>
      <c r="X277" s="78"/>
      <c r="Y277" s="78"/>
      <c r="Z277" s="78"/>
      <c r="AA277" s="78"/>
      <c r="AB277" s="78"/>
      <c r="AC277" s="78"/>
      <c r="AD277" s="78"/>
      <c r="AE277" s="78"/>
      <c r="AF277" s="78"/>
      <c r="AG277" s="78"/>
      <c r="AH277" s="78"/>
      <c r="AI277" s="78"/>
      <c r="AJ277" s="78"/>
      <c r="AK277" s="78"/>
      <c r="AL277" s="78"/>
      <c r="AM277" s="78"/>
      <c r="AN277" s="78"/>
      <c r="AO277" s="78"/>
      <c r="AP277" s="78"/>
      <c r="AQ277" s="78"/>
      <c r="AR277" s="78"/>
      <c r="AS277" s="78"/>
      <c r="AT277" s="78"/>
      <c r="AU277" s="78"/>
      <c r="AV277" s="78"/>
      <c r="AW277" s="78"/>
      <c r="AX277" s="78"/>
      <c r="AY277" s="78"/>
      <c r="AZ277" s="78"/>
      <c r="BA277" s="78"/>
      <c r="BB277" s="78"/>
      <c r="BC277" s="78"/>
      <c r="BD277" s="78"/>
      <c r="BE277" s="78"/>
      <c r="BF277" s="78"/>
      <c r="BG277" s="78"/>
      <c r="BH277" s="78"/>
      <c r="BI277" s="78"/>
      <c r="BJ277" s="78"/>
      <c r="BK277" s="78"/>
      <c r="BL277" s="78"/>
      <c r="BM277" s="78"/>
      <c r="BN277" s="78"/>
      <c r="BO277" s="78"/>
      <c r="BP277" s="18"/>
    </row>
    <row r="278" spans="1:68" s="17" customFormat="1" ht="13.2" x14ac:dyDescent="0.25">
      <c r="A278" s="156" t="s">
        <v>586</v>
      </c>
      <c r="B278" s="88"/>
      <c r="C278" s="116" t="s">
        <v>587</v>
      </c>
      <c r="D278" s="90" t="s">
        <v>26</v>
      </c>
      <c r="E278" s="90">
        <v>100</v>
      </c>
      <c r="F278" s="92" t="s">
        <v>588</v>
      </c>
      <c r="G278" s="93"/>
      <c r="H278" s="94">
        <f t="shared" si="32"/>
        <v>0</v>
      </c>
      <c r="I278" s="93"/>
      <c r="J278" s="95">
        <f t="shared" si="33"/>
        <v>0</v>
      </c>
      <c r="K278" s="96">
        <f t="shared" si="34"/>
        <v>0</v>
      </c>
      <c r="L278" s="96">
        <f t="shared" si="35"/>
        <v>0</v>
      </c>
      <c r="M278" s="104"/>
      <c r="N278" s="104"/>
      <c r="O278" s="104"/>
      <c r="P278" s="104"/>
      <c r="Q278" s="160"/>
      <c r="R278" s="78"/>
      <c r="S278" s="78"/>
      <c r="T278" s="78"/>
      <c r="U278" s="78"/>
      <c r="V278" s="78"/>
      <c r="W278" s="78"/>
      <c r="X278" s="78"/>
      <c r="Y278" s="78"/>
      <c r="Z278" s="78"/>
      <c r="AA278" s="78"/>
      <c r="AB278" s="78"/>
      <c r="AC278" s="78"/>
      <c r="AD278" s="78"/>
      <c r="AE278" s="78"/>
      <c r="AF278" s="78"/>
      <c r="AG278" s="78"/>
      <c r="AH278" s="78"/>
      <c r="AI278" s="78"/>
      <c r="AJ278" s="78"/>
      <c r="AK278" s="78"/>
      <c r="AL278" s="78"/>
      <c r="AM278" s="78"/>
      <c r="AN278" s="78"/>
      <c r="AO278" s="78"/>
      <c r="AP278" s="78"/>
      <c r="AQ278" s="78"/>
      <c r="AR278" s="78"/>
      <c r="AS278" s="78"/>
      <c r="AT278" s="78"/>
      <c r="AU278" s="78"/>
      <c r="AV278" s="78"/>
      <c r="AW278" s="78"/>
      <c r="AX278" s="78"/>
      <c r="AY278" s="78"/>
      <c r="AZ278" s="78"/>
      <c r="BA278" s="78"/>
      <c r="BB278" s="78"/>
      <c r="BC278" s="78"/>
      <c r="BD278" s="78"/>
      <c r="BE278" s="78"/>
      <c r="BF278" s="78"/>
      <c r="BG278" s="78"/>
      <c r="BH278" s="78"/>
      <c r="BI278" s="78"/>
      <c r="BJ278" s="78"/>
      <c r="BK278" s="78"/>
      <c r="BL278" s="78"/>
      <c r="BM278" s="78"/>
      <c r="BN278" s="78"/>
      <c r="BO278" s="78"/>
      <c r="BP278" s="18"/>
    </row>
    <row r="279" spans="1:68" s="17" customFormat="1" ht="13.2" x14ac:dyDescent="0.25">
      <c r="A279" s="156" t="s">
        <v>589</v>
      </c>
      <c r="B279" s="88"/>
      <c r="C279" s="116" t="s">
        <v>590</v>
      </c>
      <c r="D279" s="90" t="s">
        <v>16</v>
      </c>
      <c r="E279" s="90">
        <v>5</v>
      </c>
      <c r="F279" s="92" t="s">
        <v>591</v>
      </c>
      <c r="G279" s="93"/>
      <c r="H279" s="94">
        <f t="shared" si="32"/>
        <v>0</v>
      </c>
      <c r="I279" s="93"/>
      <c r="J279" s="95">
        <f t="shared" si="33"/>
        <v>0</v>
      </c>
      <c r="K279" s="96">
        <f t="shared" si="34"/>
        <v>0</v>
      </c>
      <c r="L279" s="96">
        <f t="shared" si="35"/>
        <v>0</v>
      </c>
      <c r="M279" s="104"/>
      <c r="N279" s="104"/>
      <c r="O279" s="104"/>
      <c r="P279" s="104"/>
      <c r="Q279" s="160"/>
      <c r="R279" s="78"/>
      <c r="S279" s="78"/>
      <c r="T279" s="78"/>
      <c r="U279" s="78"/>
      <c r="V279" s="78"/>
      <c r="W279" s="78"/>
      <c r="X279" s="78"/>
      <c r="Y279" s="78"/>
      <c r="Z279" s="78"/>
      <c r="AA279" s="78"/>
      <c r="AB279" s="78"/>
      <c r="AC279" s="78"/>
      <c r="AD279" s="78"/>
      <c r="AE279" s="78"/>
      <c r="AF279" s="78"/>
      <c r="AG279" s="78"/>
      <c r="AH279" s="78"/>
      <c r="AI279" s="78"/>
      <c r="AJ279" s="78"/>
      <c r="AK279" s="78"/>
      <c r="AL279" s="78"/>
      <c r="AM279" s="78"/>
      <c r="AN279" s="78"/>
      <c r="AO279" s="78"/>
      <c r="AP279" s="78"/>
      <c r="AQ279" s="78"/>
      <c r="AR279" s="78"/>
      <c r="AS279" s="78"/>
      <c r="AT279" s="78"/>
      <c r="AU279" s="78"/>
      <c r="AV279" s="78"/>
      <c r="AW279" s="78"/>
      <c r="AX279" s="78"/>
      <c r="AY279" s="78"/>
      <c r="AZ279" s="78"/>
      <c r="BA279" s="78"/>
      <c r="BB279" s="78"/>
      <c r="BC279" s="78"/>
      <c r="BD279" s="78"/>
      <c r="BE279" s="78"/>
      <c r="BF279" s="78"/>
      <c r="BG279" s="78"/>
      <c r="BH279" s="78"/>
      <c r="BI279" s="78"/>
      <c r="BJ279" s="78"/>
      <c r="BK279" s="78"/>
      <c r="BL279" s="78"/>
      <c r="BM279" s="78"/>
      <c r="BN279" s="78"/>
      <c r="BO279" s="78"/>
      <c r="BP279" s="18"/>
    </row>
    <row r="280" spans="1:68" s="17" customFormat="1" ht="26.4" x14ac:dyDescent="0.25">
      <c r="A280" s="156" t="s">
        <v>592</v>
      </c>
      <c r="B280" s="88"/>
      <c r="C280" s="118" t="s">
        <v>593</v>
      </c>
      <c r="D280" s="90" t="s">
        <v>16</v>
      </c>
      <c r="E280" s="90">
        <v>3</v>
      </c>
      <c r="F280" s="92" t="s">
        <v>594</v>
      </c>
      <c r="G280" s="93"/>
      <c r="H280" s="94">
        <f t="shared" si="32"/>
        <v>0</v>
      </c>
      <c r="I280" s="93"/>
      <c r="J280" s="95">
        <f t="shared" si="33"/>
        <v>0</v>
      </c>
      <c r="K280" s="96">
        <f t="shared" si="34"/>
        <v>0</v>
      </c>
      <c r="L280" s="96">
        <f t="shared" si="35"/>
        <v>0</v>
      </c>
      <c r="M280" s="104"/>
      <c r="N280" s="104"/>
      <c r="O280" s="104"/>
      <c r="P280" s="104"/>
      <c r="Q280" s="160"/>
      <c r="R280" s="78"/>
      <c r="S280" s="78"/>
      <c r="T280" s="78"/>
      <c r="U280" s="78"/>
      <c r="V280" s="78"/>
      <c r="W280" s="78"/>
      <c r="X280" s="78"/>
      <c r="Y280" s="78"/>
      <c r="Z280" s="78"/>
      <c r="AA280" s="78"/>
      <c r="AB280" s="78"/>
      <c r="AC280" s="78"/>
      <c r="AD280" s="78"/>
      <c r="AE280" s="78"/>
      <c r="AF280" s="78"/>
      <c r="AG280" s="78"/>
      <c r="AH280" s="78"/>
      <c r="AI280" s="78"/>
      <c r="AJ280" s="78"/>
      <c r="AK280" s="78"/>
      <c r="AL280" s="78"/>
      <c r="AM280" s="78"/>
      <c r="AN280" s="78"/>
      <c r="AO280" s="78"/>
      <c r="AP280" s="78"/>
      <c r="AQ280" s="78"/>
      <c r="AR280" s="78"/>
      <c r="AS280" s="78"/>
      <c r="AT280" s="78"/>
      <c r="AU280" s="78"/>
      <c r="AV280" s="78"/>
      <c r="AW280" s="78"/>
      <c r="AX280" s="78"/>
      <c r="AY280" s="78"/>
      <c r="AZ280" s="78"/>
      <c r="BA280" s="78"/>
      <c r="BB280" s="78"/>
      <c r="BC280" s="78"/>
      <c r="BD280" s="78"/>
      <c r="BE280" s="78"/>
      <c r="BF280" s="78"/>
      <c r="BG280" s="78"/>
      <c r="BH280" s="78"/>
      <c r="BI280" s="78"/>
      <c r="BJ280" s="78"/>
      <c r="BK280" s="78"/>
      <c r="BL280" s="78"/>
      <c r="BM280" s="78"/>
      <c r="BN280" s="78"/>
      <c r="BO280" s="78"/>
      <c r="BP280" s="18"/>
    </row>
    <row r="281" spans="1:68" s="17" customFormat="1" ht="13.2" x14ac:dyDescent="0.25">
      <c r="A281" s="156" t="s">
        <v>595</v>
      </c>
      <c r="B281" s="88"/>
      <c r="C281" s="129" t="s">
        <v>596</v>
      </c>
      <c r="D281" s="90" t="s">
        <v>69</v>
      </c>
      <c r="E281" s="90">
        <v>15</v>
      </c>
      <c r="F281" s="92" t="s">
        <v>597</v>
      </c>
      <c r="G281" s="93"/>
      <c r="H281" s="94">
        <f t="shared" si="32"/>
        <v>0</v>
      </c>
      <c r="I281" s="93"/>
      <c r="J281" s="95">
        <f t="shared" si="33"/>
        <v>0</v>
      </c>
      <c r="K281" s="96">
        <f t="shared" si="34"/>
        <v>0</v>
      </c>
      <c r="L281" s="96">
        <f t="shared" si="35"/>
        <v>0</v>
      </c>
      <c r="M281" s="104"/>
      <c r="N281" s="104"/>
      <c r="O281" s="104"/>
      <c r="P281" s="104"/>
      <c r="Q281" s="160"/>
      <c r="R281" s="78"/>
      <c r="S281" s="78"/>
      <c r="T281" s="78"/>
      <c r="U281" s="78"/>
      <c r="V281" s="78"/>
      <c r="W281" s="78"/>
      <c r="X281" s="78"/>
      <c r="Y281" s="78"/>
      <c r="Z281" s="78"/>
      <c r="AA281" s="78"/>
      <c r="AB281" s="78"/>
      <c r="AC281" s="78"/>
      <c r="AD281" s="78"/>
      <c r="AE281" s="78"/>
      <c r="AF281" s="78"/>
      <c r="AG281" s="78"/>
      <c r="AH281" s="78"/>
      <c r="AI281" s="78"/>
      <c r="AJ281" s="78"/>
      <c r="AK281" s="78"/>
      <c r="AL281" s="78"/>
      <c r="AM281" s="78"/>
      <c r="AN281" s="78"/>
      <c r="AO281" s="78"/>
      <c r="AP281" s="78"/>
      <c r="AQ281" s="78"/>
      <c r="AR281" s="78"/>
      <c r="AS281" s="78"/>
      <c r="AT281" s="78"/>
      <c r="AU281" s="78"/>
      <c r="AV281" s="78"/>
      <c r="AW281" s="78"/>
      <c r="AX281" s="78"/>
      <c r="AY281" s="78"/>
      <c r="AZ281" s="78"/>
      <c r="BA281" s="78"/>
      <c r="BB281" s="78"/>
      <c r="BC281" s="78"/>
      <c r="BD281" s="78"/>
      <c r="BE281" s="78"/>
      <c r="BF281" s="78"/>
      <c r="BG281" s="78"/>
      <c r="BH281" s="78"/>
      <c r="BI281" s="78"/>
      <c r="BJ281" s="78"/>
      <c r="BK281" s="78"/>
      <c r="BL281" s="78"/>
      <c r="BM281" s="78"/>
      <c r="BN281" s="78"/>
      <c r="BO281" s="78"/>
      <c r="BP281" s="18"/>
    </row>
    <row r="282" spans="1:68" s="17" customFormat="1" ht="13.2" x14ac:dyDescent="0.25">
      <c r="A282" s="156" t="s">
        <v>598</v>
      </c>
      <c r="B282" s="88"/>
      <c r="C282" s="116" t="s">
        <v>599</v>
      </c>
      <c r="D282" s="90" t="s">
        <v>26</v>
      </c>
      <c r="E282" s="90">
        <v>15</v>
      </c>
      <c r="F282" s="92" t="s">
        <v>600</v>
      </c>
      <c r="G282" s="93"/>
      <c r="H282" s="94">
        <f t="shared" si="32"/>
        <v>0</v>
      </c>
      <c r="I282" s="93"/>
      <c r="J282" s="95">
        <f t="shared" si="33"/>
        <v>0</v>
      </c>
      <c r="K282" s="96">
        <f t="shared" si="34"/>
        <v>0</v>
      </c>
      <c r="L282" s="96">
        <f t="shared" si="35"/>
        <v>0</v>
      </c>
      <c r="M282" s="104"/>
      <c r="N282" s="104"/>
      <c r="O282" s="104"/>
      <c r="P282" s="104"/>
      <c r="Q282" s="160"/>
      <c r="R282" s="78"/>
      <c r="S282" s="78"/>
      <c r="T282" s="78"/>
      <c r="U282" s="78"/>
      <c r="V282" s="78"/>
      <c r="W282" s="78"/>
      <c r="X282" s="78"/>
      <c r="Y282" s="78"/>
      <c r="Z282" s="78"/>
      <c r="AA282" s="78"/>
      <c r="AB282" s="78"/>
      <c r="AC282" s="78"/>
      <c r="AD282" s="78"/>
      <c r="AE282" s="78"/>
      <c r="AF282" s="78"/>
      <c r="AG282" s="78"/>
      <c r="AH282" s="78"/>
      <c r="AI282" s="78"/>
      <c r="AJ282" s="78"/>
      <c r="AK282" s="78"/>
      <c r="AL282" s="78"/>
      <c r="AM282" s="78"/>
      <c r="AN282" s="78"/>
      <c r="AO282" s="78"/>
      <c r="AP282" s="78"/>
      <c r="AQ282" s="78"/>
      <c r="AR282" s="78"/>
      <c r="AS282" s="78"/>
      <c r="AT282" s="78"/>
      <c r="AU282" s="78"/>
      <c r="AV282" s="78"/>
      <c r="AW282" s="78"/>
      <c r="AX282" s="78"/>
      <c r="AY282" s="78"/>
      <c r="AZ282" s="78"/>
      <c r="BA282" s="78"/>
      <c r="BB282" s="78"/>
      <c r="BC282" s="78"/>
      <c r="BD282" s="78"/>
      <c r="BE282" s="78"/>
      <c r="BF282" s="78"/>
      <c r="BG282" s="78"/>
      <c r="BH282" s="78"/>
      <c r="BI282" s="78"/>
      <c r="BJ282" s="78"/>
      <c r="BK282" s="78"/>
      <c r="BL282" s="78"/>
      <c r="BM282" s="78"/>
      <c r="BN282" s="78"/>
      <c r="BO282" s="78"/>
      <c r="BP282" s="18"/>
    </row>
    <row r="283" spans="1:68" s="17" customFormat="1" ht="26.4" x14ac:dyDescent="0.25">
      <c r="A283" s="156" t="s">
        <v>601</v>
      </c>
      <c r="B283" s="88"/>
      <c r="C283" s="116" t="s">
        <v>602</v>
      </c>
      <c r="D283" s="90" t="s">
        <v>26</v>
      </c>
      <c r="E283" s="90">
        <v>200</v>
      </c>
      <c r="F283" s="92" t="s">
        <v>603</v>
      </c>
      <c r="G283" s="93"/>
      <c r="H283" s="94">
        <f t="shared" si="32"/>
        <v>0</v>
      </c>
      <c r="I283" s="93"/>
      <c r="J283" s="95">
        <f t="shared" si="33"/>
        <v>0</v>
      </c>
      <c r="K283" s="96">
        <f t="shared" si="34"/>
        <v>0</v>
      </c>
      <c r="L283" s="96">
        <f t="shared" si="35"/>
        <v>0</v>
      </c>
      <c r="M283" s="104"/>
      <c r="N283" s="104"/>
      <c r="O283" s="104"/>
      <c r="P283" s="104"/>
      <c r="Q283" s="160"/>
      <c r="R283" s="78"/>
      <c r="S283" s="78"/>
      <c r="T283" s="78"/>
      <c r="U283" s="78"/>
      <c r="V283" s="78"/>
      <c r="W283" s="78"/>
      <c r="X283" s="78"/>
      <c r="Y283" s="78"/>
      <c r="Z283" s="78"/>
      <c r="AA283" s="78"/>
      <c r="AB283" s="78"/>
      <c r="AC283" s="78"/>
      <c r="AD283" s="78"/>
      <c r="AE283" s="78"/>
      <c r="AF283" s="78"/>
      <c r="AG283" s="78"/>
      <c r="AH283" s="78"/>
      <c r="AI283" s="78"/>
      <c r="AJ283" s="78"/>
      <c r="AK283" s="78"/>
      <c r="AL283" s="78"/>
      <c r="AM283" s="78"/>
      <c r="AN283" s="78"/>
      <c r="AO283" s="78"/>
      <c r="AP283" s="78"/>
      <c r="AQ283" s="78"/>
      <c r="AR283" s="78"/>
      <c r="AS283" s="78"/>
      <c r="AT283" s="78"/>
      <c r="AU283" s="78"/>
      <c r="AV283" s="78"/>
      <c r="AW283" s="78"/>
      <c r="AX283" s="78"/>
      <c r="AY283" s="78"/>
      <c r="AZ283" s="78"/>
      <c r="BA283" s="78"/>
      <c r="BB283" s="78"/>
      <c r="BC283" s="78"/>
      <c r="BD283" s="78"/>
      <c r="BE283" s="78"/>
      <c r="BF283" s="78"/>
      <c r="BG283" s="78"/>
      <c r="BH283" s="78"/>
      <c r="BI283" s="78"/>
      <c r="BJ283" s="78"/>
      <c r="BK283" s="78"/>
      <c r="BL283" s="78"/>
      <c r="BM283" s="78"/>
      <c r="BN283" s="78"/>
      <c r="BO283" s="78"/>
      <c r="BP283" s="18"/>
    </row>
    <row r="284" spans="1:68" s="17" customFormat="1" ht="13.2" x14ac:dyDescent="0.25">
      <c r="A284" s="156" t="s">
        <v>604</v>
      </c>
      <c r="B284" s="88"/>
      <c r="C284" s="118" t="s">
        <v>605</v>
      </c>
      <c r="D284" s="90" t="s">
        <v>16</v>
      </c>
      <c r="E284" s="90">
        <v>50</v>
      </c>
      <c r="F284" s="92" t="s">
        <v>606</v>
      </c>
      <c r="G284" s="93"/>
      <c r="H284" s="94">
        <f t="shared" si="32"/>
        <v>0</v>
      </c>
      <c r="I284" s="93"/>
      <c r="J284" s="95">
        <f t="shared" si="33"/>
        <v>0</v>
      </c>
      <c r="K284" s="96">
        <f t="shared" si="34"/>
        <v>0</v>
      </c>
      <c r="L284" s="96">
        <f t="shared" si="35"/>
        <v>0</v>
      </c>
      <c r="M284" s="104"/>
      <c r="N284" s="104"/>
      <c r="O284" s="104"/>
      <c r="P284" s="104"/>
      <c r="Q284" s="160"/>
      <c r="R284" s="78"/>
      <c r="S284" s="78"/>
      <c r="T284" s="78"/>
      <c r="U284" s="78"/>
      <c r="V284" s="78"/>
      <c r="W284" s="78"/>
      <c r="X284" s="78"/>
      <c r="Y284" s="78"/>
      <c r="Z284" s="78"/>
      <c r="AA284" s="78"/>
      <c r="AB284" s="78"/>
      <c r="AC284" s="78"/>
      <c r="AD284" s="78"/>
      <c r="AE284" s="78"/>
      <c r="AF284" s="78"/>
      <c r="AG284" s="78"/>
      <c r="AH284" s="78"/>
      <c r="AI284" s="78"/>
      <c r="AJ284" s="78"/>
      <c r="AK284" s="78"/>
      <c r="AL284" s="78"/>
      <c r="AM284" s="78"/>
      <c r="AN284" s="78"/>
      <c r="AO284" s="78"/>
      <c r="AP284" s="78"/>
      <c r="AQ284" s="78"/>
      <c r="AR284" s="78"/>
      <c r="AS284" s="78"/>
      <c r="AT284" s="78"/>
      <c r="AU284" s="78"/>
      <c r="AV284" s="78"/>
      <c r="AW284" s="78"/>
      <c r="AX284" s="78"/>
      <c r="AY284" s="78"/>
      <c r="AZ284" s="78"/>
      <c r="BA284" s="78"/>
      <c r="BB284" s="78"/>
      <c r="BC284" s="78"/>
      <c r="BD284" s="78"/>
      <c r="BE284" s="78"/>
      <c r="BF284" s="78"/>
      <c r="BG284" s="78"/>
      <c r="BH284" s="78"/>
      <c r="BI284" s="78"/>
      <c r="BJ284" s="78"/>
      <c r="BK284" s="78"/>
      <c r="BL284" s="78"/>
      <c r="BM284" s="78"/>
      <c r="BN284" s="78"/>
      <c r="BO284" s="78"/>
      <c r="BP284" s="18"/>
    </row>
    <row r="285" spans="1:68" s="17" customFormat="1" ht="13.2" x14ac:dyDescent="0.25">
      <c r="A285" s="156" t="s">
        <v>607</v>
      </c>
      <c r="B285" s="88"/>
      <c r="C285" s="181" t="s">
        <v>608</v>
      </c>
      <c r="D285" s="90" t="s">
        <v>16</v>
      </c>
      <c r="E285" s="90">
        <v>5</v>
      </c>
      <c r="F285" s="92" t="s">
        <v>780</v>
      </c>
      <c r="G285" s="93"/>
      <c r="H285" s="94">
        <f t="shared" si="32"/>
        <v>0</v>
      </c>
      <c r="I285" s="93"/>
      <c r="J285" s="95">
        <f t="shared" si="33"/>
        <v>0</v>
      </c>
      <c r="K285" s="96">
        <f t="shared" si="34"/>
        <v>0</v>
      </c>
      <c r="L285" s="96">
        <f t="shared" si="35"/>
        <v>0</v>
      </c>
      <c r="M285" s="104"/>
      <c r="N285" s="104"/>
      <c r="O285" s="104"/>
      <c r="P285" s="104"/>
      <c r="Q285" s="160"/>
      <c r="R285" s="78"/>
      <c r="S285" s="78"/>
      <c r="T285" s="78"/>
      <c r="U285" s="78"/>
      <c r="V285" s="78"/>
      <c r="W285" s="78"/>
      <c r="X285" s="78"/>
      <c r="Y285" s="78"/>
      <c r="Z285" s="78"/>
      <c r="AA285" s="78"/>
      <c r="AB285" s="78"/>
      <c r="AC285" s="78"/>
      <c r="AD285" s="78"/>
      <c r="AE285" s="78"/>
      <c r="AF285" s="78"/>
      <c r="AG285" s="78"/>
      <c r="AH285" s="78"/>
      <c r="AI285" s="78"/>
      <c r="AJ285" s="78"/>
      <c r="AK285" s="78"/>
      <c r="AL285" s="78"/>
      <c r="AM285" s="78"/>
      <c r="AN285" s="78"/>
      <c r="AO285" s="78"/>
      <c r="AP285" s="78"/>
      <c r="AQ285" s="78"/>
      <c r="AR285" s="78"/>
      <c r="AS285" s="78"/>
      <c r="AT285" s="78"/>
      <c r="AU285" s="78"/>
      <c r="AV285" s="78"/>
      <c r="AW285" s="78"/>
      <c r="AX285" s="78"/>
      <c r="AY285" s="78"/>
      <c r="AZ285" s="78"/>
      <c r="BA285" s="78"/>
      <c r="BB285" s="78"/>
      <c r="BC285" s="78"/>
      <c r="BD285" s="78"/>
      <c r="BE285" s="78"/>
      <c r="BF285" s="78"/>
      <c r="BG285" s="78"/>
      <c r="BH285" s="78"/>
      <c r="BI285" s="78"/>
      <c r="BJ285" s="78"/>
      <c r="BK285" s="78"/>
      <c r="BL285" s="78"/>
      <c r="BM285" s="78"/>
      <c r="BN285" s="78"/>
      <c r="BO285" s="78"/>
      <c r="BP285" s="18"/>
    </row>
    <row r="286" spans="1:68" s="17" customFormat="1" ht="13.2" x14ac:dyDescent="0.25">
      <c r="A286" s="156" t="s">
        <v>609</v>
      </c>
      <c r="B286" s="88"/>
      <c r="C286" s="140" t="s">
        <v>610</v>
      </c>
      <c r="D286" s="90" t="s">
        <v>16</v>
      </c>
      <c r="E286" s="90">
        <v>3</v>
      </c>
      <c r="F286" s="92" t="s">
        <v>611</v>
      </c>
      <c r="G286" s="93"/>
      <c r="H286" s="94">
        <f t="shared" si="32"/>
        <v>0</v>
      </c>
      <c r="I286" s="93"/>
      <c r="J286" s="95">
        <f t="shared" si="33"/>
        <v>0</v>
      </c>
      <c r="K286" s="96">
        <f t="shared" si="34"/>
        <v>0</v>
      </c>
      <c r="L286" s="96">
        <f t="shared" si="35"/>
        <v>0</v>
      </c>
      <c r="M286" s="104"/>
      <c r="N286" s="104"/>
      <c r="O286" s="104"/>
      <c r="P286" s="104"/>
      <c r="Q286" s="160"/>
      <c r="R286" s="78"/>
      <c r="S286" s="78"/>
      <c r="T286" s="78"/>
      <c r="U286" s="78"/>
      <c r="V286" s="78"/>
      <c r="W286" s="78"/>
      <c r="X286" s="78"/>
      <c r="Y286" s="78"/>
      <c r="Z286" s="78"/>
      <c r="AA286" s="78"/>
      <c r="AB286" s="78"/>
      <c r="AC286" s="78"/>
      <c r="AD286" s="78"/>
      <c r="AE286" s="78"/>
      <c r="AF286" s="78"/>
      <c r="AG286" s="78"/>
      <c r="AH286" s="78"/>
      <c r="AI286" s="78"/>
      <c r="AJ286" s="78"/>
      <c r="AK286" s="78"/>
      <c r="AL286" s="78"/>
      <c r="AM286" s="78"/>
      <c r="AN286" s="78"/>
      <c r="AO286" s="78"/>
      <c r="AP286" s="78"/>
      <c r="AQ286" s="78"/>
      <c r="AR286" s="78"/>
      <c r="AS286" s="78"/>
      <c r="AT286" s="78"/>
      <c r="AU286" s="78"/>
      <c r="AV286" s="78"/>
      <c r="AW286" s="78"/>
      <c r="AX286" s="78"/>
      <c r="AY286" s="78"/>
      <c r="AZ286" s="78"/>
      <c r="BA286" s="78"/>
      <c r="BB286" s="78"/>
      <c r="BC286" s="78"/>
      <c r="BD286" s="78"/>
      <c r="BE286" s="78"/>
      <c r="BF286" s="78"/>
      <c r="BG286" s="78"/>
      <c r="BH286" s="78"/>
      <c r="BI286" s="78"/>
      <c r="BJ286" s="78"/>
      <c r="BK286" s="78"/>
      <c r="BL286" s="78"/>
      <c r="BM286" s="78"/>
      <c r="BN286" s="78"/>
      <c r="BO286" s="78"/>
      <c r="BP286" s="18"/>
    </row>
    <row r="287" spans="1:68" s="17" customFormat="1" ht="13.2" x14ac:dyDescent="0.25">
      <c r="A287" s="156" t="s">
        <v>612</v>
      </c>
      <c r="B287" s="88"/>
      <c r="C287" s="181" t="s">
        <v>613</v>
      </c>
      <c r="D287" s="90" t="s">
        <v>26</v>
      </c>
      <c r="E287" s="90">
        <v>10</v>
      </c>
      <c r="F287" s="92"/>
      <c r="G287" s="93"/>
      <c r="H287" s="94">
        <f t="shared" si="32"/>
        <v>0</v>
      </c>
      <c r="I287" s="93"/>
      <c r="J287" s="95">
        <f t="shared" si="33"/>
        <v>0</v>
      </c>
      <c r="K287" s="96">
        <f t="shared" si="34"/>
        <v>0</v>
      </c>
      <c r="L287" s="96">
        <f t="shared" si="35"/>
        <v>0</v>
      </c>
      <c r="M287" s="104"/>
      <c r="N287" s="104"/>
      <c r="O287" s="104"/>
      <c r="P287" s="104"/>
      <c r="Q287" s="160"/>
      <c r="R287" s="78"/>
      <c r="S287" s="78"/>
      <c r="T287" s="78"/>
      <c r="U287" s="78"/>
      <c r="V287" s="78"/>
      <c r="W287" s="78"/>
      <c r="X287" s="78"/>
      <c r="Y287" s="78"/>
      <c r="Z287" s="78"/>
      <c r="AA287" s="78"/>
      <c r="AB287" s="78"/>
      <c r="AC287" s="78"/>
      <c r="AD287" s="78"/>
      <c r="AE287" s="78"/>
      <c r="AF287" s="78"/>
      <c r="AG287" s="78"/>
      <c r="AH287" s="78"/>
      <c r="AI287" s="78"/>
      <c r="AJ287" s="78"/>
      <c r="AK287" s="78"/>
      <c r="AL287" s="78"/>
      <c r="AM287" s="78"/>
      <c r="AN287" s="78"/>
      <c r="AO287" s="78"/>
      <c r="AP287" s="78"/>
      <c r="AQ287" s="78"/>
      <c r="AR287" s="78"/>
      <c r="AS287" s="78"/>
      <c r="AT287" s="78"/>
      <c r="AU287" s="78"/>
      <c r="AV287" s="78"/>
      <c r="AW287" s="78"/>
      <c r="AX287" s="78"/>
      <c r="AY287" s="78"/>
      <c r="AZ287" s="78"/>
      <c r="BA287" s="78"/>
      <c r="BB287" s="78"/>
      <c r="BC287" s="78"/>
      <c r="BD287" s="78"/>
      <c r="BE287" s="78"/>
      <c r="BF287" s="78"/>
      <c r="BG287" s="78"/>
      <c r="BH287" s="78"/>
      <c r="BI287" s="78"/>
      <c r="BJ287" s="78"/>
      <c r="BK287" s="78"/>
      <c r="BL287" s="78"/>
      <c r="BM287" s="78"/>
      <c r="BN287" s="78"/>
      <c r="BO287" s="78"/>
      <c r="BP287" s="18"/>
    </row>
    <row r="288" spans="1:68" s="17" customFormat="1" ht="13.2" x14ac:dyDescent="0.25">
      <c r="A288" s="156" t="s">
        <v>614</v>
      </c>
      <c r="B288" s="88"/>
      <c r="C288" s="116" t="s">
        <v>615</v>
      </c>
      <c r="D288" s="90" t="s">
        <v>16</v>
      </c>
      <c r="E288" s="90">
        <v>1</v>
      </c>
      <c r="F288" s="92" t="s">
        <v>616</v>
      </c>
      <c r="G288" s="93"/>
      <c r="H288" s="94">
        <f t="shared" si="32"/>
        <v>0</v>
      </c>
      <c r="I288" s="93"/>
      <c r="J288" s="95">
        <f t="shared" si="33"/>
        <v>0</v>
      </c>
      <c r="K288" s="96">
        <f t="shared" si="34"/>
        <v>0</v>
      </c>
      <c r="L288" s="96">
        <f t="shared" si="35"/>
        <v>0</v>
      </c>
      <c r="M288" s="104"/>
      <c r="N288" s="104"/>
      <c r="O288" s="104"/>
      <c r="P288" s="104"/>
      <c r="Q288" s="160"/>
      <c r="R288" s="78"/>
      <c r="S288" s="78"/>
      <c r="T288" s="78"/>
      <c r="U288" s="78"/>
      <c r="V288" s="78"/>
      <c r="W288" s="78"/>
      <c r="X288" s="78"/>
      <c r="Y288" s="78"/>
      <c r="Z288" s="78"/>
      <c r="AA288" s="78"/>
      <c r="AB288" s="78"/>
      <c r="AC288" s="78"/>
      <c r="AD288" s="78"/>
      <c r="AE288" s="78"/>
      <c r="AF288" s="78"/>
      <c r="AG288" s="78"/>
      <c r="AH288" s="78"/>
      <c r="AI288" s="78"/>
      <c r="AJ288" s="78"/>
      <c r="AK288" s="78"/>
      <c r="AL288" s="78"/>
      <c r="AM288" s="78"/>
      <c r="AN288" s="78"/>
      <c r="AO288" s="78"/>
      <c r="AP288" s="78"/>
      <c r="AQ288" s="78"/>
      <c r="AR288" s="78"/>
      <c r="AS288" s="78"/>
      <c r="AT288" s="78"/>
      <c r="AU288" s="78"/>
      <c r="AV288" s="78"/>
      <c r="AW288" s="78"/>
      <c r="AX288" s="78"/>
      <c r="AY288" s="78"/>
      <c r="AZ288" s="78"/>
      <c r="BA288" s="78"/>
      <c r="BB288" s="78"/>
      <c r="BC288" s="78"/>
      <c r="BD288" s="78"/>
      <c r="BE288" s="78"/>
      <c r="BF288" s="78"/>
      <c r="BG288" s="78"/>
      <c r="BH288" s="78"/>
      <c r="BI288" s="78"/>
      <c r="BJ288" s="78"/>
      <c r="BK288" s="78"/>
      <c r="BL288" s="78"/>
      <c r="BM288" s="78"/>
      <c r="BN288" s="78"/>
      <c r="BO288" s="78"/>
      <c r="BP288" s="18"/>
    </row>
    <row r="289" spans="1:68" s="17" customFormat="1" ht="13.2" x14ac:dyDescent="0.25">
      <c r="A289" s="156" t="s">
        <v>617</v>
      </c>
      <c r="B289" s="88"/>
      <c r="C289" s="116" t="s">
        <v>618</v>
      </c>
      <c r="D289" s="90" t="s">
        <v>16</v>
      </c>
      <c r="E289" s="90">
        <v>20</v>
      </c>
      <c r="F289" s="92" t="s">
        <v>619</v>
      </c>
      <c r="G289" s="93"/>
      <c r="H289" s="94">
        <f t="shared" si="32"/>
        <v>0</v>
      </c>
      <c r="I289" s="93"/>
      <c r="J289" s="95">
        <f t="shared" si="33"/>
        <v>0</v>
      </c>
      <c r="K289" s="96">
        <f t="shared" si="34"/>
        <v>0</v>
      </c>
      <c r="L289" s="96">
        <f t="shared" si="35"/>
        <v>0</v>
      </c>
      <c r="M289" s="104"/>
      <c r="N289" s="104"/>
      <c r="O289" s="104"/>
      <c r="P289" s="104"/>
      <c r="Q289" s="160"/>
      <c r="R289" s="78"/>
      <c r="S289" s="78"/>
      <c r="T289" s="78"/>
      <c r="U289" s="78"/>
      <c r="V289" s="78"/>
      <c r="W289" s="78"/>
      <c r="X289" s="78"/>
      <c r="Y289" s="78"/>
      <c r="Z289" s="78"/>
      <c r="AA289" s="78"/>
      <c r="AB289" s="78"/>
      <c r="AC289" s="78"/>
      <c r="AD289" s="78"/>
      <c r="AE289" s="78"/>
      <c r="AF289" s="78"/>
      <c r="AG289" s="78"/>
      <c r="AH289" s="78"/>
      <c r="AI289" s="78"/>
      <c r="AJ289" s="78"/>
      <c r="AK289" s="78"/>
      <c r="AL289" s="78"/>
      <c r="AM289" s="78"/>
      <c r="AN289" s="78"/>
      <c r="AO289" s="78"/>
      <c r="AP289" s="78"/>
      <c r="AQ289" s="78"/>
      <c r="AR289" s="78"/>
      <c r="AS289" s="78"/>
      <c r="AT289" s="78"/>
      <c r="AU289" s="78"/>
      <c r="AV289" s="78"/>
      <c r="AW289" s="78"/>
      <c r="AX289" s="78"/>
      <c r="AY289" s="78"/>
      <c r="AZ289" s="78"/>
      <c r="BA289" s="78"/>
      <c r="BB289" s="78"/>
      <c r="BC289" s="78"/>
      <c r="BD289" s="78"/>
      <c r="BE289" s="78"/>
      <c r="BF289" s="78"/>
      <c r="BG289" s="78"/>
      <c r="BH289" s="78"/>
      <c r="BI289" s="78"/>
      <c r="BJ289" s="78"/>
      <c r="BK289" s="78"/>
      <c r="BL289" s="78"/>
      <c r="BM289" s="78"/>
      <c r="BN289" s="78"/>
      <c r="BO289" s="78"/>
      <c r="BP289" s="18"/>
    </row>
    <row r="290" spans="1:68" s="17" customFormat="1" ht="13.2" x14ac:dyDescent="0.25">
      <c r="A290" s="156" t="s">
        <v>620</v>
      </c>
      <c r="B290" s="141"/>
      <c r="C290" s="116" t="s">
        <v>621</v>
      </c>
      <c r="D290" s="90" t="s">
        <v>16</v>
      </c>
      <c r="E290" s="90">
        <v>5</v>
      </c>
      <c r="F290" s="142" t="s">
        <v>622</v>
      </c>
      <c r="G290" s="93"/>
      <c r="H290" s="94">
        <f t="shared" si="32"/>
        <v>0</v>
      </c>
      <c r="I290" s="93"/>
      <c r="J290" s="95">
        <f t="shared" si="33"/>
        <v>0</v>
      </c>
      <c r="K290" s="96">
        <f t="shared" si="34"/>
        <v>0</v>
      </c>
      <c r="L290" s="96">
        <f t="shared" si="35"/>
        <v>0</v>
      </c>
      <c r="M290" s="104"/>
      <c r="N290" s="104"/>
      <c r="O290" s="104"/>
      <c r="P290" s="104"/>
      <c r="Q290" s="160"/>
      <c r="R290" s="78"/>
      <c r="S290" s="78"/>
      <c r="T290" s="78"/>
      <c r="U290" s="78"/>
      <c r="V290" s="78"/>
      <c r="W290" s="78"/>
      <c r="X290" s="78"/>
      <c r="Y290" s="78"/>
      <c r="Z290" s="78"/>
      <c r="AA290" s="78"/>
      <c r="AB290" s="78"/>
      <c r="AC290" s="78"/>
      <c r="AD290" s="78"/>
      <c r="AE290" s="78"/>
      <c r="AF290" s="78"/>
      <c r="AG290" s="78"/>
      <c r="AH290" s="78"/>
      <c r="AI290" s="78"/>
      <c r="AJ290" s="78"/>
      <c r="AK290" s="78"/>
      <c r="AL290" s="78"/>
      <c r="AM290" s="78"/>
      <c r="AN290" s="78"/>
      <c r="AO290" s="78"/>
      <c r="AP290" s="78"/>
      <c r="AQ290" s="78"/>
      <c r="AR290" s="78"/>
      <c r="AS290" s="78"/>
      <c r="AT290" s="78"/>
      <c r="AU290" s="78"/>
      <c r="AV290" s="78"/>
      <c r="AW290" s="78"/>
      <c r="AX290" s="78"/>
      <c r="AY290" s="78"/>
      <c r="AZ290" s="78"/>
      <c r="BA290" s="78"/>
      <c r="BB290" s="78"/>
      <c r="BC290" s="78"/>
      <c r="BD290" s="78"/>
      <c r="BE290" s="78"/>
      <c r="BF290" s="78"/>
      <c r="BG290" s="78"/>
      <c r="BH290" s="78"/>
      <c r="BI290" s="78"/>
      <c r="BJ290" s="78"/>
      <c r="BK290" s="78"/>
      <c r="BL290" s="78"/>
      <c r="BM290" s="78"/>
      <c r="BN290" s="78"/>
      <c r="BO290" s="78"/>
      <c r="BP290" s="18"/>
    </row>
    <row r="291" spans="1:68" s="17" customFormat="1" ht="13.2" x14ac:dyDescent="0.25">
      <c r="A291" s="156" t="s">
        <v>623</v>
      </c>
      <c r="B291" s="88"/>
      <c r="C291" s="116" t="s">
        <v>624</v>
      </c>
      <c r="D291" s="90" t="s">
        <v>16</v>
      </c>
      <c r="E291" s="90">
        <v>10</v>
      </c>
      <c r="F291" s="92" t="s">
        <v>625</v>
      </c>
      <c r="G291" s="93"/>
      <c r="H291" s="94">
        <f t="shared" si="32"/>
        <v>0</v>
      </c>
      <c r="I291" s="93"/>
      <c r="J291" s="95">
        <f t="shared" si="33"/>
        <v>0</v>
      </c>
      <c r="K291" s="96">
        <f t="shared" si="34"/>
        <v>0</v>
      </c>
      <c r="L291" s="96">
        <f t="shared" si="35"/>
        <v>0</v>
      </c>
      <c r="M291" s="104"/>
      <c r="N291" s="104"/>
      <c r="O291" s="104"/>
      <c r="P291" s="104"/>
      <c r="Q291" s="160"/>
      <c r="R291" s="78"/>
      <c r="S291" s="78"/>
      <c r="T291" s="78"/>
      <c r="U291" s="78"/>
      <c r="V291" s="78"/>
      <c r="W291" s="78"/>
      <c r="X291" s="78"/>
      <c r="Y291" s="78"/>
      <c r="Z291" s="78"/>
      <c r="AA291" s="78"/>
      <c r="AB291" s="78"/>
      <c r="AC291" s="78"/>
      <c r="AD291" s="78"/>
      <c r="AE291" s="78"/>
      <c r="AF291" s="78"/>
      <c r="AG291" s="78"/>
      <c r="AH291" s="78"/>
      <c r="AI291" s="78"/>
      <c r="AJ291" s="78"/>
      <c r="AK291" s="78"/>
      <c r="AL291" s="78"/>
      <c r="AM291" s="78"/>
      <c r="AN291" s="78"/>
      <c r="AO291" s="78"/>
      <c r="AP291" s="78"/>
      <c r="AQ291" s="78"/>
      <c r="AR291" s="78"/>
      <c r="AS291" s="78"/>
      <c r="AT291" s="78"/>
      <c r="AU291" s="78"/>
      <c r="AV291" s="78"/>
      <c r="AW291" s="78"/>
      <c r="AX291" s="78"/>
      <c r="AY291" s="78"/>
      <c r="AZ291" s="78"/>
      <c r="BA291" s="78"/>
      <c r="BB291" s="78"/>
      <c r="BC291" s="78"/>
      <c r="BD291" s="78"/>
      <c r="BE291" s="78"/>
      <c r="BF291" s="78"/>
      <c r="BG291" s="78"/>
      <c r="BH291" s="78"/>
      <c r="BI291" s="78"/>
      <c r="BJ291" s="78"/>
      <c r="BK291" s="78"/>
      <c r="BL291" s="78"/>
      <c r="BM291" s="78"/>
      <c r="BN291" s="78"/>
      <c r="BO291" s="78"/>
      <c r="BP291" s="18"/>
    </row>
    <row r="292" spans="1:68" s="17" customFormat="1" ht="13.2" x14ac:dyDescent="0.25">
      <c r="A292" s="156" t="s">
        <v>626</v>
      </c>
      <c r="B292" s="88"/>
      <c r="C292" s="116" t="s">
        <v>627</v>
      </c>
      <c r="D292" s="90" t="s">
        <v>16</v>
      </c>
      <c r="E292" s="90">
        <v>12</v>
      </c>
      <c r="F292" s="92" t="s">
        <v>503</v>
      </c>
      <c r="G292" s="93"/>
      <c r="H292" s="94">
        <f t="shared" si="32"/>
        <v>0</v>
      </c>
      <c r="I292" s="93"/>
      <c r="J292" s="95">
        <f t="shared" si="33"/>
        <v>0</v>
      </c>
      <c r="K292" s="96">
        <f t="shared" si="34"/>
        <v>0</v>
      </c>
      <c r="L292" s="96">
        <f t="shared" si="35"/>
        <v>0</v>
      </c>
      <c r="M292" s="104"/>
      <c r="N292" s="104"/>
      <c r="O292" s="104"/>
      <c r="P292" s="104"/>
      <c r="Q292" s="160"/>
      <c r="R292" s="78"/>
      <c r="S292" s="78"/>
      <c r="T292" s="78"/>
      <c r="U292" s="78"/>
      <c r="V292" s="78"/>
      <c r="W292" s="78"/>
      <c r="X292" s="78"/>
      <c r="Y292" s="78"/>
      <c r="Z292" s="78"/>
      <c r="AA292" s="78"/>
      <c r="AB292" s="78"/>
      <c r="AC292" s="78"/>
      <c r="AD292" s="78"/>
      <c r="AE292" s="78"/>
      <c r="AF292" s="78"/>
      <c r="AG292" s="78"/>
      <c r="AH292" s="78"/>
      <c r="AI292" s="78"/>
      <c r="AJ292" s="78"/>
      <c r="AK292" s="78"/>
      <c r="AL292" s="78"/>
      <c r="AM292" s="78"/>
      <c r="AN292" s="78"/>
      <c r="AO292" s="78"/>
      <c r="AP292" s="78"/>
      <c r="AQ292" s="78"/>
      <c r="AR292" s="78"/>
      <c r="AS292" s="78"/>
      <c r="AT292" s="78"/>
      <c r="AU292" s="78"/>
      <c r="AV292" s="78"/>
      <c r="AW292" s="78"/>
      <c r="AX292" s="78"/>
      <c r="AY292" s="78"/>
      <c r="AZ292" s="78"/>
      <c r="BA292" s="78"/>
      <c r="BB292" s="78"/>
      <c r="BC292" s="78"/>
      <c r="BD292" s="78"/>
      <c r="BE292" s="78"/>
      <c r="BF292" s="78"/>
      <c r="BG292" s="78"/>
      <c r="BH292" s="78"/>
      <c r="BI292" s="78"/>
      <c r="BJ292" s="78"/>
      <c r="BK292" s="78"/>
      <c r="BL292" s="78"/>
      <c r="BM292" s="78"/>
      <c r="BN292" s="78"/>
      <c r="BO292" s="78"/>
      <c r="BP292" s="18"/>
    </row>
    <row r="293" spans="1:68" s="17" customFormat="1" ht="13.2" x14ac:dyDescent="0.25">
      <c r="A293" s="156" t="s">
        <v>628</v>
      </c>
      <c r="B293" s="88"/>
      <c r="C293" s="118" t="s">
        <v>629</v>
      </c>
      <c r="D293" s="90" t="s">
        <v>69</v>
      </c>
      <c r="E293" s="90">
        <v>1</v>
      </c>
      <c r="F293" s="92" t="s">
        <v>195</v>
      </c>
      <c r="G293" s="93"/>
      <c r="H293" s="94">
        <f t="shared" si="32"/>
        <v>0</v>
      </c>
      <c r="I293" s="93"/>
      <c r="J293" s="95">
        <f t="shared" si="33"/>
        <v>0</v>
      </c>
      <c r="K293" s="96">
        <f t="shared" si="34"/>
        <v>0</v>
      </c>
      <c r="L293" s="96">
        <f t="shared" si="35"/>
        <v>0</v>
      </c>
      <c r="M293" s="104"/>
      <c r="N293" s="104"/>
      <c r="O293" s="104"/>
      <c r="P293" s="104"/>
      <c r="Q293" s="160"/>
      <c r="R293" s="78"/>
      <c r="S293" s="78"/>
      <c r="T293" s="78"/>
      <c r="U293" s="78"/>
      <c r="V293" s="78"/>
      <c r="W293" s="78"/>
      <c r="X293" s="78"/>
      <c r="Y293" s="78"/>
      <c r="Z293" s="78"/>
      <c r="AA293" s="78"/>
      <c r="AB293" s="78"/>
      <c r="AC293" s="78"/>
      <c r="AD293" s="78"/>
      <c r="AE293" s="78"/>
      <c r="AF293" s="78"/>
      <c r="AG293" s="78"/>
      <c r="AH293" s="78"/>
      <c r="AI293" s="78"/>
      <c r="AJ293" s="78"/>
      <c r="AK293" s="78"/>
      <c r="AL293" s="78"/>
      <c r="AM293" s="78"/>
      <c r="AN293" s="78"/>
      <c r="AO293" s="78"/>
      <c r="AP293" s="78"/>
      <c r="AQ293" s="78"/>
      <c r="AR293" s="78"/>
      <c r="AS293" s="78"/>
      <c r="AT293" s="78"/>
      <c r="AU293" s="78"/>
      <c r="AV293" s="78"/>
      <c r="AW293" s="78"/>
      <c r="AX293" s="78"/>
      <c r="AY293" s="78"/>
      <c r="AZ293" s="78"/>
      <c r="BA293" s="78"/>
      <c r="BB293" s="78"/>
      <c r="BC293" s="78"/>
      <c r="BD293" s="78"/>
      <c r="BE293" s="78"/>
      <c r="BF293" s="78"/>
      <c r="BG293" s="78"/>
      <c r="BH293" s="78"/>
      <c r="BI293" s="78"/>
      <c r="BJ293" s="78"/>
      <c r="BK293" s="78"/>
      <c r="BL293" s="78"/>
      <c r="BM293" s="78"/>
      <c r="BN293" s="78"/>
      <c r="BO293" s="78"/>
      <c r="BP293" s="18"/>
    </row>
    <row r="294" spans="1:68" s="17" customFormat="1" ht="13.2" x14ac:dyDescent="0.25">
      <c r="A294" s="156" t="s">
        <v>630</v>
      </c>
      <c r="B294" s="88"/>
      <c r="C294" s="97" t="s">
        <v>631</v>
      </c>
      <c r="D294" s="90" t="s">
        <v>16</v>
      </c>
      <c r="E294" s="90">
        <v>4</v>
      </c>
      <c r="F294" s="92" t="s">
        <v>632</v>
      </c>
      <c r="G294" s="93"/>
      <c r="H294" s="94">
        <f t="shared" si="32"/>
        <v>0</v>
      </c>
      <c r="I294" s="93"/>
      <c r="J294" s="95">
        <f t="shared" si="33"/>
        <v>0</v>
      </c>
      <c r="K294" s="96">
        <f t="shared" si="34"/>
        <v>0</v>
      </c>
      <c r="L294" s="96">
        <f t="shared" si="35"/>
        <v>0</v>
      </c>
      <c r="M294" s="104"/>
      <c r="N294" s="104"/>
      <c r="O294" s="104"/>
      <c r="P294" s="104"/>
      <c r="Q294" s="160"/>
      <c r="R294" s="78"/>
      <c r="S294" s="78"/>
      <c r="T294" s="78"/>
      <c r="U294" s="78"/>
      <c r="V294" s="78"/>
      <c r="W294" s="78"/>
      <c r="X294" s="78"/>
      <c r="Y294" s="78"/>
      <c r="Z294" s="78"/>
      <c r="AA294" s="78"/>
      <c r="AB294" s="78"/>
      <c r="AC294" s="78"/>
      <c r="AD294" s="78"/>
      <c r="AE294" s="78"/>
      <c r="AF294" s="78"/>
      <c r="AG294" s="78"/>
      <c r="AH294" s="78"/>
      <c r="AI294" s="78"/>
      <c r="AJ294" s="78"/>
      <c r="AK294" s="78"/>
      <c r="AL294" s="78"/>
      <c r="AM294" s="78"/>
      <c r="AN294" s="78"/>
      <c r="AO294" s="78"/>
      <c r="AP294" s="78"/>
      <c r="AQ294" s="78"/>
      <c r="AR294" s="78"/>
      <c r="AS294" s="78"/>
      <c r="AT294" s="78"/>
      <c r="AU294" s="78"/>
      <c r="AV294" s="78"/>
      <c r="AW294" s="78"/>
      <c r="AX294" s="78"/>
      <c r="AY294" s="78"/>
      <c r="AZ294" s="78"/>
      <c r="BA294" s="78"/>
      <c r="BB294" s="78"/>
      <c r="BC294" s="78"/>
      <c r="BD294" s="78"/>
      <c r="BE294" s="78"/>
      <c r="BF294" s="78"/>
      <c r="BG294" s="78"/>
      <c r="BH294" s="78"/>
      <c r="BI294" s="78"/>
      <c r="BJ294" s="78"/>
      <c r="BK294" s="78"/>
      <c r="BL294" s="78"/>
      <c r="BM294" s="78"/>
      <c r="BN294" s="78"/>
      <c r="BO294" s="78"/>
      <c r="BP294" s="18"/>
    </row>
    <row r="295" spans="1:68" s="17" customFormat="1" ht="26.4" x14ac:dyDescent="0.25">
      <c r="A295" s="156" t="s">
        <v>633</v>
      </c>
      <c r="B295" s="88"/>
      <c r="C295" s="118" t="s">
        <v>634</v>
      </c>
      <c r="D295" s="90" t="s">
        <v>16</v>
      </c>
      <c r="E295" s="90">
        <v>10</v>
      </c>
      <c r="F295" s="92" t="s">
        <v>635</v>
      </c>
      <c r="G295" s="93"/>
      <c r="H295" s="94">
        <f t="shared" si="32"/>
        <v>0</v>
      </c>
      <c r="I295" s="93"/>
      <c r="J295" s="95">
        <f t="shared" si="33"/>
        <v>0</v>
      </c>
      <c r="K295" s="96">
        <f t="shared" si="34"/>
        <v>0</v>
      </c>
      <c r="L295" s="96">
        <f t="shared" si="35"/>
        <v>0</v>
      </c>
      <c r="M295" s="104"/>
      <c r="N295" s="104"/>
      <c r="O295" s="104"/>
      <c r="P295" s="104"/>
      <c r="Q295" s="160"/>
      <c r="R295" s="78"/>
      <c r="S295" s="78"/>
      <c r="T295" s="78"/>
      <c r="U295" s="78"/>
      <c r="V295" s="78"/>
      <c r="W295" s="78"/>
      <c r="X295" s="78"/>
      <c r="Y295" s="78"/>
      <c r="Z295" s="78"/>
      <c r="AA295" s="78"/>
      <c r="AB295" s="78"/>
      <c r="AC295" s="78"/>
      <c r="AD295" s="78"/>
      <c r="AE295" s="78"/>
      <c r="AF295" s="78"/>
      <c r="AG295" s="78"/>
      <c r="AH295" s="78"/>
      <c r="AI295" s="78"/>
      <c r="AJ295" s="78"/>
      <c r="AK295" s="78"/>
      <c r="AL295" s="78"/>
      <c r="AM295" s="78"/>
      <c r="AN295" s="78"/>
      <c r="AO295" s="78"/>
      <c r="AP295" s="78"/>
      <c r="AQ295" s="78"/>
      <c r="AR295" s="78"/>
      <c r="AS295" s="78"/>
      <c r="AT295" s="78"/>
      <c r="AU295" s="78"/>
      <c r="AV295" s="78"/>
      <c r="AW295" s="78"/>
      <c r="AX295" s="78"/>
      <c r="AY295" s="78"/>
      <c r="AZ295" s="78"/>
      <c r="BA295" s="78"/>
      <c r="BB295" s="78"/>
      <c r="BC295" s="78"/>
      <c r="BD295" s="78"/>
      <c r="BE295" s="78"/>
      <c r="BF295" s="78"/>
      <c r="BG295" s="78"/>
      <c r="BH295" s="78"/>
      <c r="BI295" s="78"/>
      <c r="BJ295" s="78"/>
      <c r="BK295" s="78"/>
      <c r="BL295" s="78"/>
      <c r="BM295" s="78"/>
      <c r="BN295" s="78"/>
      <c r="BO295" s="78"/>
      <c r="BP295" s="18"/>
    </row>
    <row r="296" spans="1:68" s="17" customFormat="1" ht="13.2" x14ac:dyDescent="0.25">
      <c r="A296" s="156" t="s">
        <v>636</v>
      </c>
      <c r="B296" s="88"/>
      <c r="C296" s="118" t="s">
        <v>637</v>
      </c>
      <c r="D296" s="90" t="s">
        <v>26</v>
      </c>
      <c r="E296" s="90">
        <v>20</v>
      </c>
      <c r="F296" s="92" t="s">
        <v>638</v>
      </c>
      <c r="G296" s="93"/>
      <c r="H296" s="94">
        <f t="shared" si="32"/>
        <v>0</v>
      </c>
      <c r="I296" s="93"/>
      <c r="J296" s="95">
        <f t="shared" si="33"/>
        <v>0</v>
      </c>
      <c r="K296" s="96">
        <f t="shared" si="34"/>
        <v>0</v>
      </c>
      <c r="L296" s="96">
        <f t="shared" si="35"/>
        <v>0</v>
      </c>
      <c r="M296" s="104"/>
      <c r="N296" s="104"/>
      <c r="O296" s="104"/>
      <c r="P296" s="104"/>
      <c r="Q296" s="160"/>
      <c r="R296" s="78"/>
      <c r="S296" s="78"/>
      <c r="T296" s="78"/>
      <c r="U296" s="78"/>
      <c r="V296" s="78"/>
      <c r="W296" s="78"/>
      <c r="X296" s="78"/>
      <c r="Y296" s="78"/>
      <c r="Z296" s="78"/>
      <c r="AA296" s="78"/>
      <c r="AB296" s="78"/>
      <c r="AC296" s="78"/>
      <c r="AD296" s="78"/>
      <c r="AE296" s="78"/>
      <c r="AF296" s="78"/>
      <c r="AG296" s="78"/>
      <c r="AH296" s="78"/>
      <c r="AI296" s="78"/>
      <c r="AJ296" s="78"/>
      <c r="AK296" s="78"/>
      <c r="AL296" s="78"/>
      <c r="AM296" s="78"/>
      <c r="AN296" s="78"/>
      <c r="AO296" s="78"/>
      <c r="AP296" s="78"/>
      <c r="AQ296" s="78"/>
      <c r="AR296" s="78"/>
      <c r="AS296" s="78"/>
      <c r="AT296" s="78"/>
      <c r="AU296" s="78"/>
      <c r="AV296" s="78"/>
      <c r="AW296" s="78"/>
      <c r="AX296" s="78"/>
      <c r="AY296" s="78"/>
      <c r="AZ296" s="78"/>
      <c r="BA296" s="78"/>
      <c r="BB296" s="78"/>
      <c r="BC296" s="78"/>
      <c r="BD296" s="78"/>
      <c r="BE296" s="78"/>
      <c r="BF296" s="78"/>
      <c r="BG296" s="78"/>
      <c r="BH296" s="78"/>
      <c r="BI296" s="78"/>
      <c r="BJ296" s="78"/>
      <c r="BK296" s="78"/>
      <c r="BL296" s="78"/>
      <c r="BM296" s="78"/>
      <c r="BN296" s="78"/>
      <c r="BO296" s="78"/>
      <c r="BP296" s="18"/>
    </row>
    <row r="297" spans="1:68" s="17" customFormat="1" ht="13.2" x14ac:dyDescent="0.25">
      <c r="A297" s="156" t="s">
        <v>639</v>
      </c>
      <c r="B297" s="88"/>
      <c r="C297" s="118" t="s">
        <v>640</v>
      </c>
      <c r="D297" s="90" t="s">
        <v>26</v>
      </c>
      <c r="E297" s="90">
        <v>10</v>
      </c>
      <c r="F297" s="92" t="s">
        <v>641</v>
      </c>
      <c r="G297" s="93"/>
      <c r="H297" s="94">
        <f t="shared" si="32"/>
        <v>0</v>
      </c>
      <c r="I297" s="93"/>
      <c r="J297" s="95">
        <f t="shared" si="33"/>
        <v>0</v>
      </c>
      <c r="K297" s="96">
        <f t="shared" si="34"/>
        <v>0</v>
      </c>
      <c r="L297" s="96">
        <f t="shared" si="35"/>
        <v>0</v>
      </c>
      <c r="M297" s="104"/>
      <c r="N297" s="104"/>
      <c r="O297" s="104"/>
      <c r="P297" s="104"/>
      <c r="Q297" s="160"/>
      <c r="R297" s="78"/>
      <c r="S297" s="78"/>
      <c r="T297" s="78"/>
      <c r="U297" s="78"/>
      <c r="V297" s="78"/>
      <c r="W297" s="78"/>
      <c r="X297" s="78"/>
      <c r="Y297" s="78"/>
      <c r="Z297" s="78"/>
      <c r="AA297" s="78"/>
      <c r="AB297" s="78"/>
      <c r="AC297" s="78"/>
      <c r="AD297" s="78"/>
      <c r="AE297" s="78"/>
      <c r="AF297" s="78"/>
      <c r="AG297" s="78"/>
      <c r="AH297" s="78"/>
      <c r="AI297" s="78"/>
      <c r="AJ297" s="78"/>
      <c r="AK297" s="78"/>
      <c r="AL297" s="78"/>
      <c r="AM297" s="78"/>
      <c r="AN297" s="78"/>
      <c r="AO297" s="78"/>
      <c r="AP297" s="78"/>
      <c r="AQ297" s="78"/>
      <c r="AR297" s="78"/>
      <c r="AS297" s="78"/>
      <c r="AT297" s="78"/>
      <c r="AU297" s="78"/>
      <c r="AV297" s="78"/>
      <c r="AW297" s="78"/>
      <c r="AX297" s="78"/>
      <c r="AY297" s="78"/>
      <c r="AZ297" s="78"/>
      <c r="BA297" s="78"/>
      <c r="BB297" s="78"/>
      <c r="BC297" s="78"/>
      <c r="BD297" s="78"/>
      <c r="BE297" s="78"/>
      <c r="BF297" s="78"/>
      <c r="BG297" s="78"/>
      <c r="BH297" s="78"/>
      <c r="BI297" s="78"/>
      <c r="BJ297" s="78"/>
      <c r="BK297" s="78"/>
      <c r="BL297" s="78"/>
      <c r="BM297" s="78"/>
      <c r="BN297" s="78"/>
      <c r="BO297" s="78"/>
      <c r="BP297" s="18"/>
    </row>
    <row r="298" spans="1:68" s="17" customFormat="1" ht="13.2" x14ac:dyDescent="0.25">
      <c r="A298" s="156" t="s">
        <v>642</v>
      </c>
      <c r="B298" s="88"/>
      <c r="C298" s="118" t="s">
        <v>643</v>
      </c>
      <c r="D298" s="90" t="s">
        <v>26</v>
      </c>
      <c r="E298" s="90">
        <v>20</v>
      </c>
      <c r="F298" s="105"/>
      <c r="G298" s="178"/>
      <c r="H298" s="94">
        <f t="shared" si="32"/>
        <v>0</v>
      </c>
      <c r="I298" s="93"/>
      <c r="J298" s="95">
        <f t="shared" si="33"/>
        <v>0</v>
      </c>
      <c r="K298" s="96">
        <f t="shared" si="34"/>
        <v>0</v>
      </c>
      <c r="L298" s="96">
        <f t="shared" si="35"/>
        <v>0</v>
      </c>
      <c r="M298" s="104"/>
      <c r="N298" s="104"/>
      <c r="O298" s="104"/>
      <c r="P298" s="104"/>
      <c r="Q298" s="160"/>
      <c r="R298" s="78"/>
      <c r="S298" s="78"/>
      <c r="T298" s="78"/>
      <c r="U298" s="78"/>
      <c r="V298" s="78"/>
      <c r="W298" s="78"/>
      <c r="X298" s="78"/>
      <c r="Y298" s="78"/>
      <c r="Z298" s="78"/>
      <c r="AA298" s="78"/>
      <c r="AB298" s="78"/>
      <c r="AC298" s="78"/>
      <c r="AD298" s="78"/>
      <c r="AE298" s="78"/>
      <c r="AF298" s="78"/>
      <c r="AG298" s="78"/>
      <c r="AH298" s="78"/>
      <c r="AI298" s="78"/>
      <c r="AJ298" s="78"/>
      <c r="AK298" s="78"/>
      <c r="AL298" s="78"/>
      <c r="AM298" s="78"/>
      <c r="AN298" s="78"/>
      <c r="AO298" s="78"/>
      <c r="AP298" s="78"/>
      <c r="AQ298" s="78"/>
      <c r="AR298" s="78"/>
      <c r="AS298" s="78"/>
      <c r="AT298" s="78"/>
      <c r="AU298" s="78"/>
      <c r="AV298" s="78"/>
      <c r="AW298" s="78"/>
      <c r="AX298" s="78"/>
      <c r="AY298" s="78"/>
      <c r="AZ298" s="78"/>
      <c r="BA298" s="78"/>
      <c r="BB298" s="78"/>
      <c r="BC298" s="78"/>
      <c r="BD298" s="78"/>
      <c r="BE298" s="78"/>
      <c r="BF298" s="78"/>
      <c r="BG298" s="78"/>
      <c r="BH298" s="78"/>
      <c r="BI298" s="78"/>
      <c r="BJ298" s="78"/>
      <c r="BK298" s="78"/>
      <c r="BL298" s="78"/>
      <c r="BM298" s="78"/>
      <c r="BN298" s="78"/>
      <c r="BO298" s="78"/>
      <c r="BP298" s="18"/>
    </row>
    <row r="299" spans="1:68" s="17" customFormat="1" ht="13.2" x14ac:dyDescent="0.25">
      <c r="A299" s="156" t="s">
        <v>644</v>
      </c>
      <c r="B299" s="88"/>
      <c r="C299" s="118" t="s">
        <v>645</v>
      </c>
      <c r="D299" s="90" t="s">
        <v>26</v>
      </c>
      <c r="E299" s="90">
        <v>10</v>
      </c>
      <c r="F299" s="92" t="s">
        <v>646</v>
      </c>
      <c r="G299" s="93"/>
      <c r="H299" s="94">
        <f t="shared" si="32"/>
        <v>0</v>
      </c>
      <c r="I299" s="93"/>
      <c r="J299" s="95">
        <f t="shared" si="33"/>
        <v>0</v>
      </c>
      <c r="K299" s="96">
        <f t="shared" si="34"/>
        <v>0</v>
      </c>
      <c r="L299" s="96">
        <f t="shared" si="35"/>
        <v>0</v>
      </c>
      <c r="M299" s="104"/>
      <c r="N299" s="104"/>
      <c r="O299" s="104"/>
      <c r="P299" s="104"/>
      <c r="Q299" s="160"/>
      <c r="R299" s="78"/>
      <c r="S299" s="78"/>
      <c r="T299" s="78"/>
      <c r="U299" s="78"/>
      <c r="V299" s="78"/>
      <c r="W299" s="78"/>
      <c r="X299" s="78"/>
      <c r="Y299" s="78"/>
      <c r="Z299" s="78"/>
      <c r="AA299" s="78"/>
      <c r="AB299" s="78"/>
      <c r="AC299" s="78"/>
      <c r="AD299" s="78"/>
      <c r="AE299" s="78"/>
      <c r="AF299" s="78"/>
      <c r="AG299" s="78"/>
      <c r="AH299" s="78"/>
      <c r="AI299" s="78"/>
      <c r="AJ299" s="78"/>
      <c r="AK299" s="78"/>
      <c r="AL299" s="78"/>
      <c r="AM299" s="78"/>
      <c r="AN299" s="78"/>
      <c r="AO299" s="78"/>
      <c r="AP299" s="78"/>
      <c r="AQ299" s="78"/>
      <c r="AR299" s="78"/>
      <c r="AS299" s="78"/>
      <c r="AT299" s="78"/>
      <c r="AU299" s="78"/>
      <c r="AV299" s="78"/>
      <c r="AW299" s="78"/>
      <c r="AX299" s="78"/>
      <c r="AY299" s="78"/>
      <c r="AZ299" s="78"/>
      <c r="BA299" s="78"/>
      <c r="BB299" s="78"/>
      <c r="BC299" s="78"/>
      <c r="BD299" s="78"/>
      <c r="BE299" s="78"/>
      <c r="BF299" s="78"/>
      <c r="BG299" s="78"/>
      <c r="BH299" s="78"/>
      <c r="BI299" s="78"/>
      <c r="BJ299" s="78"/>
      <c r="BK299" s="78"/>
      <c r="BL299" s="78"/>
      <c r="BM299" s="78"/>
      <c r="BN299" s="78"/>
      <c r="BO299" s="78"/>
      <c r="BP299" s="18"/>
    </row>
    <row r="300" spans="1:68" s="17" customFormat="1" ht="13.2" x14ac:dyDescent="0.25">
      <c r="A300" s="156" t="s">
        <v>647</v>
      </c>
      <c r="B300" s="88"/>
      <c r="C300" s="118" t="s">
        <v>648</v>
      </c>
      <c r="D300" s="126" t="s">
        <v>26</v>
      </c>
      <c r="E300" s="136">
        <v>10</v>
      </c>
      <c r="F300" s="92" t="s">
        <v>649</v>
      </c>
      <c r="G300" s="93"/>
      <c r="H300" s="94">
        <f t="shared" si="32"/>
        <v>0</v>
      </c>
      <c r="I300" s="93"/>
      <c r="J300" s="95">
        <f t="shared" si="33"/>
        <v>0</v>
      </c>
      <c r="K300" s="96">
        <f t="shared" si="34"/>
        <v>0</v>
      </c>
      <c r="L300" s="96">
        <f t="shared" si="35"/>
        <v>0</v>
      </c>
      <c r="M300" s="104"/>
      <c r="N300" s="104"/>
      <c r="O300" s="104"/>
      <c r="P300" s="104"/>
      <c r="Q300" s="160"/>
      <c r="R300" s="78"/>
      <c r="S300" s="78"/>
      <c r="T300" s="78"/>
      <c r="U300" s="78"/>
      <c r="V300" s="78"/>
      <c r="W300" s="78"/>
      <c r="X300" s="78"/>
      <c r="Y300" s="78"/>
      <c r="Z300" s="78"/>
      <c r="AA300" s="78"/>
      <c r="AB300" s="78"/>
      <c r="AC300" s="78"/>
      <c r="AD300" s="78"/>
      <c r="AE300" s="78"/>
      <c r="AF300" s="78"/>
      <c r="AG300" s="78"/>
      <c r="AH300" s="78"/>
      <c r="AI300" s="78"/>
      <c r="AJ300" s="78"/>
      <c r="AK300" s="78"/>
      <c r="AL300" s="78"/>
      <c r="AM300" s="78"/>
      <c r="AN300" s="78"/>
      <c r="AO300" s="78"/>
      <c r="AP300" s="78"/>
      <c r="AQ300" s="78"/>
      <c r="AR300" s="78"/>
      <c r="AS300" s="78"/>
      <c r="AT300" s="78"/>
      <c r="AU300" s="78"/>
      <c r="AV300" s="78"/>
      <c r="AW300" s="78"/>
      <c r="AX300" s="78"/>
      <c r="AY300" s="78"/>
      <c r="AZ300" s="78"/>
      <c r="BA300" s="78"/>
      <c r="BB300" s="78"/>
      <c r="BC300" s="78"/>
      <c r="BD300" s="78"/>
      <c r="BE300" s="78"/>
      <c r="BF300" s="78"/>
      <c r="BG300" s="78"/>
      <c r="BH300" s="78"/>
      <c r="BI300" s="78"/>
      <c r="BJ300" s="78"/>
      <c r="BK300" s="78"/>
      <c r="BL300" s="78"/>
      <c r="BM300" s="78"/>
      <c r="BN300" s="78"/>
      <c r="BO300" s="78"/>
      <c r="BP300" s="18"/>
    </row>
    <row r="301" spans="1:68" s="17" customFormat="1" ht="13.2" x14ac:dyDescent="0.25">
      <c r="A301" s="156" t="s">
        <v>650</v>
      </c>
      <c r="B301" s="88"/>
      <c r="C301" s="118" t="s">
        <v>651</v>
      </c>
      <c r="D301" s="90" t="s">
        <v>26</v>
      </c>
      <c r="E301" s="90">
        <v>50</v>
      </c>
      <c r="F301" s="92" t="s">
        <v>652</v>
      </c>
      <c r="G301" s="93"/>
      <c r="H301" s="94">
        <f t="shared" si="32"/>
        <v>0</v>
      </c>
      <c r="I301" s="93"/>
      <c r="J301" s="95">
        <f t="shared" si="33"/>
        <v>0</v>
      </c>
      <c r="K301" s="96">
        <f t="shared" si="34"/>
        <v>0</v>
      </c>
      <c r="L301" s="96">
        <f t="shared" si="35"/>
        <v>0</v>
      </c>
      <c r="M301" s="104"/>
      <c r="N301" s="104"/>
      <c r="O301" s="104"/>
      <c r="P301" s="104"/>
      <c r="Q301" s="160"/>
      <c r="R301" s="78"/>
      <c r="S301" s="78"/>
      <c r="T301" s="78"/>
      <c r="U301" s="78"/>
      <c r="V301" s="78"/>
      <c r="W301" s="78"/>
      <c r="X301" s="78"/>
      <c r="Y301" s="78"/>
      <c r="Z301" s="78"/>
      <c r="AA301" s="78"/>
      <c r="AB301" s="78"/>
      <c r="AC301" s="78"/>
      <c r="AD301" s="78"/>
      <c r="AE301" s="78"/>
      <c r="AF301" s="78"/>
      <c r="AG301" s="78"/>
      <c r="AH301" s="78"/>
      <c r="AI301" s="78"/>
      <c r="AJ301" s="78"/>
      <c r="AK301" s="78"/>
      <c r="AL301" s="78"/>
      <c r="AM301" s="78"/>
      <c r="AN301" s="78"/>
      <c r="AO301" s="78"/>
      <c r="AP301" s="78"/>
      <c r="AQ301" s="78"/>
      <c r="AR301" s="78"/>
      <c r="AS301" s="78"/>
      <c r="AT301" s="78"/>
      <c r="AU301" s="78"/>
      <c r="AV301" s="78"/>
      <c r="AW301" s="78"/>
      <c r="AX301" s="78"/>
      <c r="AY301" s="78"/>
      <c r="AZ301" s="78"/>
      <c r="BA301" s="78"/>
      <c r="BB301" s="78"/>
      <c r="BC301" s="78"/>
      <c r="BD301" s="78"/>
      <c r="BE301" s="78"/>
      <c r="BF301" s="78"/>
      <c r="BG301" s="78"/>
      <c r="BH301" s="78"/>
      <c r="BI301" s="78"/>
      <c r="BJ301" s="78"/>
      <c r="BK301" s="78"/>
      <c r="BL301" s="78"/>
      <c r="BM301" s="78"/>
      <c r="BN301" s="78"/>
      <c r="BO301" s="78"/>
      <c r="BP301" s="18"/>
    </row>
    <row r="302" spans="1:68" s="17" customFormat="1" ht="52.8" x14ac:dyDescent="0.25">
      <c r="A302" s="156" t="s">
        <v>653</v>
      </c>
      <c r="B302" s="88"/>
      <c r="C302" s="118" t="s">
        <v>654</v>
      </c>
      <c r="D302" s="90" t="s">
        <v>26</v>
      </c>
      <c r="E302" s="90">
        <v>20</v>
      </c>
      <c r="F302" s="92" t="s">
        <v>655</v>
      </c>
      <c r="G302" s="93"/>
      <c r="H302" s="94">
        <f t="shared" si="32"/>
        <v>0</v>
      </c>
      <c r="I302" s="93"/>
      <c r="J302" s="95">
        <f t="shared" si="33"/>
        <v>0</v>
      </c>
      <c r="K302" s="96">
        <f t="shared" si="34"/>
        <v>0</v>
      </c>
      <c r="L302" s="96">
        <f t="shared" si="35"/>
        <v>0</v>
      </c>
      <c r="M302" s="104"/>
      <c r="N302" s="104"/>
      <c r="O302" s="104"/>
      <c r="P302" s="104"/>
      <c r="Q302" s="160"/>
      <c r="R302" s="78"/>
      <c r="S302" s="78"/>
      <c r="T302" s="78"/>
      <c r="U302" s="78"/>
      <c r="V302" s="78"/>
      <c r="W302" s="78"/>
      <c r="X302" s="78"/>
      <c r="Y302" s="78"/>
      <c r="Z302" s="78"/>
      <c r="AA302" s="78"/>
      <c r="AB302" s="78"/>
      <c r="AC302" s="78"/>
      <c r="AD302" s="78"/>
      <c r="AE302" s="78"/>
      <c r="AF302" s="78"/>
      <c r="AG302" s="78"/>
      <c r="AH302" s="78"/>
      <c r="AI302" s="78"/>
      <c r="AJ302" s="78"/>
      <c r="AK302" s="78"/>
      <c r="AL302" s="78"/>
      <c r="AM302" s="78"/>
      <c r="AN302" s="78"/>
      <c r="AO302" s="78"/>
      <c r="AP302" s="78"/>
      <c r="AQ302" s="78"/>
      <c r="AR302" s="78"/>
      <c r="AS302" s="78"/>
      <c r="AT302" s="78"/>
      <c r="AU302" s="78"/>
      <c r="AV302" s="78"/>
      <c r="AW302" s="78"/>
      <c r="AX302" s="78"/>
      <c r="AY302" s="78"/>
      <c r="AZ302" s="78"/>
      <c r="BA302" s="78"/>
      <c r="BB302" s="78"/>
      <c r="BC302" s="78"/>
      <c r="BD302" s="78"/>
      <c r="BE302" s="78"/>
      <c r="BF302" s="78"/>
      <c r="BG302" s="78"/>
      <c r="BH302" s="78"/>
      <c r="BI302" s="78"/>
      <c r="BJ302" s="78"/>
      <c r="BK302" s="78"/>
      <c r="BL302" s="78"/>
      <c r="BM302" s="78"/>
      <c r="BN302" s="78"/>
      <c r="BO302" s="78"/>
      <c r="BP302" s="18"/>
    </row>
    <row r="303" spans="1:68" s="17" customFormat="1" ht="52.8" x14ac:dyDescent="0.25">
      <c r="A303" s="156" t="s">
        <v>656</v>
      </c>
      <c r="B303" s="88"/>
      <c r="C303" s="118" t="s">
        <v>657</v>
      </c>
      <c r="D303" s="126" t="s">
        <v>26</v>
      </c>
      <c r="E303" s="136">
        <v>3</v>
      </c>
      <c r="F303" s="92" t="s">
        <v>658</v>
      </c>
      <c r="G303" s="178"/>
      <c r="H303" s="94">
        <f t="shared" si="32"/>
        <v>0</v>
      </c>
      <c r="I303" s="93"/>
      <c r="J303" s="95">
        <f t="shared" si="33"/>
        <v>0</v>
      </c>
      <c r="K303" s="96">
        <f t="shared" si="34"/>
        <v>0</v>
      </c>
      <c r="L303" s="96">
        <f t="shared" si="35"/>
        <v>0</v>
      </c>
      <c r="M303" s="104"/>
      <c r="N303" s="104"/>
      <c r="O303" s="104"/>
      <c r="P303" s="104"/>
      <c r="Q303" s="160"/>
      <c r="R303" s="78"/>
      <c r="S303" s="78"/>
      <c r="T303" s="78"/>
      <c r="U303" s="78"/>
      <c r="V303" s="78"/>
      <c r="W303" s="78"/>
      <c r="X303" s="78"/>
      <c r="Y303" s="78"/>
      <c r="Z303" s="78"/>
      <c r="AA303" s="78"/>
      <c r="AB303" s="78"/>
      <c r="AC303" s="78"/>
      <c r="AD303" s="78"/>
      <c r="AE303" s="78"/>
      <c r="AF303" s="78"/>
      <c r="AG303" s="78"/>
      <c r="AH303" s="78"/>
      <c r="AI303" s="78"/>
      <c r="AJ303" s="78"/>
      <c r="AK303" s="78"/>
      <c r="AL303" s="78"/>
      <c r="AM303" s="78"/>
      <c r="AN303" s="78"/>
      <c r="AO303" s="78"/>
      <c r="AP303" s="78"/>
      <c r="AQ303" s="78"/>
      <c r="AR303" s="78"/>
      <c r="AS303" s="78"/>
      <c r="AT303" s="78"/>
      <c r="AU303" s="78"/>
      <c r="AV303" s="78"/>
      <c r="AW303" s="78"/>
      <c r="AX303" s="78"/>
      <c r="AY303" s="78"/>
      <c r="AZ303" s="78"/>
      <c r="BA303" s="78"/>
      <c r="BB303" s="78"/>
      <c r="BC303" s="78"/>
      <c r="BD303" s="78"/>
      <c r="BE303" s="78"/>
      <c r="BF303" s="78"/>
      <c r="BG303" s="78"/>
      <c r="BH303" s="78"/>
      <c r="BI303" s="78"/>
      <c r="BJ303" s="78"/>
      <c r="BK303" s="78"/>
      <c r="BL303" s="78"/>
      <c r="BM303" s="78"/>
      <c r="BN303" s="78"/>
      <c r="BO303" s="78"/>
      <c r="BP303" s="18"/>
    </row>
    <row r="304" spans="1:68" s="17" customFormat="1" ht="52.8" x14ac:dyDescent="0.25">
      <c r="A304" s="156" t="s">
        <v>659</v>
      </c>
      <c r="B304" s="88"/>
      <c r="C304" s="118" t="s">
        <v>660</v>
      </c>
      <c r="D304" s="90" t="s">
        <v>26</v>
      </c>
      <c r="E304" s="90">
        <v>20</v>
      </c>
      <c r="F304" s="92" t="s">
        <v>661</v>
      </c>
      <c r="G304" s="93"/>
      <c r="H304" s="94">
        <f t="shared" si="32"/>
        <v>0</v>
      </c>
      <c r="I304" s="93"/>
      <c r="J304" s="95">
        <f t="shared" si="33"/>
        <v>0</v>
      </c>
      <c r="K304" s="96">
        <f t="shared" si="34"/>
        <v>0</v>
      </c>
      <c r="L304" s="96">
        <f t="shared" si="35"/>
        <v>0</v>
      </c>
      <c r="M304" s="104"/>
      <c r="N304" s="104"/>
      <c r="O304" s="104"/>
      <c r="P304" s="104"/>
      <c r="Q304" s="160"/>
      <c r="R304" s="78"/>
      <c r="S304" s="78"/>
      <c r="T304" s="78"/>
      <c r="U304" s="78"/>
      <c r="V304" s="78"/>
      <c r="W304" s="78"/>
      <c r="X304" s="78"/>
      <c r="Y304" s="78"/>
      <c r="Z304" s="78"/>
      <c r="AA304" s="78"/>
      <c r="AB304" s="78"/>
      <c r="AC304" s="78"/>
      <c r="AD304" s="78"/>
      <c r="AE304" s="78"/>
      <c r="AF304" s="78"/>
      <c r="AG304" s="78"/>
      <c r="AH304" s="78"/>
      <c r="AI304" s="78"/>
      <c r="AJ304" s="78"/>
      <c r="AK304" s="78"/>
      <c r="AL304" s="78"/>
      <c r="AM304" s="78"/>
      <c r="AN304" s="78"/>
      <c r="AO304" s="78"/>
      <c r="AP304" s="78"/>
      <c r="AQ304" s="78"/>
      <c r="AR304" s="78"/>
      <c r="AS304" s="78"/>
      <c r="AT304" s="78"/>
      <c r="AU304" s="78"/>
      <c r="AV304" s="78"/>
      <c r="AW304" s="78"/>
      <c r="AX304" s="78"/>
      <c r="AY304" s="78"/>
      <c r="AZ304" s="78"/>
      <c r="BA304" s="78"/>
      <c r="BB304" s="78"/>
      <c r="BC304" s="78"/>
      <c r="BD304" s="78"/>
      <c r="BE304" s="78"/>
      <c r="BF304" s="78"/>
      <c r="BG304" s="78"/>
      <c r="BH304" s="78"/>
      <c r="BI304" s="78"/>
      <c r="BJ304" s="78"/>
      <c r="BK304" s="78"/>
      <c r="BL304" s="78"/>
      <c r="BM304" s="78"/>
      <c r="BN304" s="78"/>
      <c r="BO304" s="78"/>
      <c r="BP304" s="18"/>
    </row>
    <row r="305" spans="1:82" s="17" customFormat="1" ht="52.8" x14ac:dyDescent="0.25">
      <c r="A305" s="156" t="s">
        <v>662</v>
      </c>
      <c r="B305" s="88"/>
      <c r="C305" s="118" t="s">
        <v>663</v>
      </c>
      <c r="D305" s="90" t="s">
        <v>26</v>
      </c>
      <c r="E305" s="90">
        <v>5</v>
      </c>
      <c r="F305" s="92" t="s">
        <v>664</v>
      </c>
      <c r="G305" s="93"/>
      <c r="H305" s="94">
        <f t="shared" si="32"/>
        <v>0</v>
      </c>
      <c r="I305" s="93"/>
      <c r="J305" s="95">
        <f t="shared" si="33"/>
        <v>0</v>
      </c>
      <c r="K305" s="96">
        <f t="shared" si="34"/>
        <v>0</v>
      </c>
      <c r="L305" s="96">
        <f t="shared" si="35"/>
        <v>0</v>
      </c>
      <c r="M305" s="104"/>
      <c r="N305" s="104"/>
      <c r="O305" s="104"/>
      <c r="P305" s="104"/>
      <c r="Q305" s="160"/>
      <c r="R305" s="78"/>
      <c r="S305" s="78"/>
      <c r="T305" s="78"/>
      <c r="U305" s="78"/>
      <c r="V305" s="78"/>
      <c r="W305" s="78"/>
      <c r="X305" s="78"/>
      <c r="Y305" s="78"/>
      <c r="Z305" s="78"/>
      <c r="AA305" s="78"/>
      <c r="AB305" s="78"/>
      <c r="AC305" s="78"/>
      <c r="AD305" s="78"/>
      <c r="AE305" s="78"/>
      <c r="AF305" s="78"/>
      <c r="AG305" s="78"/>
      <c r="AH305" s="78"/>
      <c r="AI305" s="78"/>
      <c r="AJ305" s="78"/>
      <c r="AK305" s="78"/>
      <c r="AL305" s="78"/>
      <c r="AM305" s="78"/>
      <c r="AN305" s="78"/>
      <c r="AO305" s="78"/>
      <c r="AP305" s="78"/>
      <c r="AQ305" s="78"/>
      <c r="AR305" s="78"/>
      <c r="AS305" s="78"/>
      <c r="AT305" s="78"/>
      <c r="AU305" s="78"/>
      <c r="AV305" s="78"/>
      <c r="AW305" s="78"/>
      <c r="AX305" s="78"/>
      <c r="AY305" s="78"/>
      <c r="AZ305" s="78"/>
      <c r="BA305" s="78"/>
      <c r="BB305" s="78"/>
      <c r="BC305" s="78"/>
      <c r="BD305" s="78"/>
      <c r="BE305" s="78"/>
      <c r="BF305" s="78"/>
      <c r="BG305" s="78"/>
      <c r="BH305" s="78"/>
      <c r="BI305" s="78"/>
      <c r="BJ305" s="78"/>
      <c r="BK305" s="78"/>
      <c r="BL305" s="78"/>
      <c r="BM305" s="78"/>
      <c r="BN305" s="78"/>
      <c r="BO305" s="78"/>
      <c r="BP305" s="18"/>
    </row>
    <row r="306" spans="1:82" s="17" customFormat="1" ht="13.2" x14ac:dyDescent="0.25">
      <c r="A306" s="156" t="s">
        <v>665</v>
      </c>
      <c r="B306" s="88"/>
      <c r="C306" s="118" t="s">
        <v>666</v>
      </c>
      <c r="D306" s="90" t="s">
        <v>26</v>
      </c>
      <c r="E306" s="90">
        <v>5</v>
      </c>
      <c r="F306" s="92" t="s">
        <v>667</v>
      </c>
      <c r="G306" s="144"/>
      <c r="H306" s="94">
        <f t="shared" si="32"/>
        <v>0</v>
      </c>
      <c r="I306" s="93"/>
      <c r="J306" s="95">
        <f t="shared" si="33"/>
        <v>0</v>
      </c>
      <c r="K306" s="96">
        <f t="shared" si="34"/>
        <v>0</v>
      </c>
      <c r="L306" s="96">
        <f t="shared" si="35"/>
        <v>0</v>
      </c>
      <c r="M306" s="104"/>
      <c r="N306" s="104"/>
      <c r="O306" s="104"/>
      <c r="P306" s="104"/>
      <c r="Q306" s="160"/>
      <c r="R306" s="78"/>
      <c r="S306" s="78"/>
      <c r="T306" s="78"/>
      <c r="U306" s="78"/>
      <c r="V306" s="78"/>
      <c r="W306" s="78"/>
      <c r="X306" s="78"/>
      <c r="Y306" s="78"/>
      <c r="Z306" s="78"/>
      <c r="AA306" s="78"/>
      <c r="AB306" s="78"/>
      <c r="AC306" s="78"/>
      <c r="AD306" s="78"/>
      <c r="AE306" s="78"/>
      <c r="AF306" s="78"/>
      <c r="AG306" s="78"/>
      <c r="AH306" s="78"/>
      <c r="AI306" s="78"/>
      <c r="AJ306" s="78"/>
      <c r="AK306" s="78"/>
      <c r="AL306" s="78"/>
      <c r="AM306" s="78"/>
      <c r="AN306" s="78"/>
      <c r="AO306" s="78"/>
      <c r="AP306" s="78"/>
      <c r="AQ306" s="78"/>
      <c r="AR306" s="78"/>
      <c r="AS306" s="78"/>
      <c r="AT306" s="78"/>
      <c r="AU306" s="78"/>
      <c r="AV306" s="78"/>
      <c r="AW306" s="78"/>
      <c r="AX306" s="78"/>
      <c r="AY306" s="78"/>
      <c r="AZ306" s="78"/>
      <c r="BA306" s="78"/>
      <c r="BB306" s="78"/>
      <c r="BC306" s="78"/>
      <c r="BD306" s="78"/>
      <c r="BE306" s="78"/>
      <c r="BF306" s="78"/>
      <c r="BG306" s="78"/>
      <c r="BH306" s="78"/>
      <c r="BI306" s="78"/>
      <c r="BJ306" s="78"/>
      <c r="BK306" s="78"/>
      <c r="BL306" s="78"/>
      <c r="BM306" s="78"/>
      <c r="BN306" s="78"/>
      <c r="BO306" s="78"/>
      <c r="BP306" s="18"/>
    </row>
    <row r="307" spans="1:82" s="17" customFormat="1" ht="13.2" x14ac:dyDescent="0.25">
      <c r="A307" s="156" t="s">
        <v>668</v>
      </c>
      <c r="B307" s="88"/>
      <c r="C307" s="118" t="s">
        <v>669</v>
      </c>
      <c r="D307" s="90" t="s">
        <v>26</v>
      </c>
      <c r="E307" s="90">
        <v>2</v>
      </c>
      <c r="F307" s="92" t="s">
        <v>670</v>
      </c>
      <c r="G307" s="93"/>
      <c r="H307" s="94">
        <f t="shared" si="32"/>
        <v>0</v>
      </c>
      <c r="I307" s="93"/>
      <c r="J307" s="95">
        <f t="shared" si="33"/>
        <v>0</v>
      </c>
      <c r="K307" s="96">
        <f t="shared" si="34"/>
        <v>0</v>
      </c>
      <c r="L307" s="96">
        <f t="shared" si="35"/>
        <v>0</v>
      </c>
      <c r="M307" s="104"/>
      <c r="N307" s="104"/>
      <c r="O307" s="104"/>
      <c r="P307" s="104"/>
      <c r="Q307" s="160"/>
      <c r="R307" s="78"/>
      <c r="S307" s="78"/>
      <c r="T307" s="78"/>
      <c r="U307" s="78"/>
      <c r="V307" s="78"/>
      <c r="W307" s="78"/>
      <c r="X307" s="78"/>
      <c r="Y307" s="78"/>
      <c r="Z307" s="78"/>
      <c r="AA307" s="78"/>
      <c r="AB307" s="78"/>
      <c r="AC307" s="78"/>
      <c r="AD307" s="78"/>
      <c r="AE307" s="78"/>
      <c r="AF307" s="78"/>
      <c r="AG307" s="78"/>
      <c r="AH307" s="78"/>
      <c r="AI307" s="78"/>
      <c r="AJ307" s="78"/>
      <c r="AK307" s="78"/>
      <c r="AL307" s="78"/>
      <c r="AM307" s="78"/>
      <c r="AN307" s="78"/>
      <c r="AO307" s="78"/>
      <c r="AP307" s="78"/>
      <c r="AQ307" s="78"/>
      <c r="AR307" s="78"/>
      <c r="AS307" s="78"/>
      <c r="AT307" s="78"/>
      <c r="AU307" s="78"/>
      <c r="AV307" s="78"/>
      <c r="AW307" s="78"/>
      <c r="AX307" s="78"/>
      <c r="AY307" s="78"/>
      <c r="AZ307" s="78"/>
      <c r="BA307" s="78"/>
      <c r="BB307" s="78"/>
      <c r="BC307" s="78"/>
      <c r="BD307" s="78"/>
      <c r="BE307" s="78"/>
      <c r="BF307" s="78"/>
      <c r="BG307" s="78"/>
      <c r="BH307" s="78"/>
      <c r="BI307" s="78"/>
      <c r="BJ307" s="78"/>
      <c r="BK307" s="78"/>
      <c r="BL307" s="78"/>
      <c r="BM307" s="78"/>
      <c r="BN307" s="78"/>
      <c r="BO307" s="78"/>
      <c r="BP307" s="18"/>
    </row>
    <row r="308" spans="1:82" s="17" customFormat="1" ht="13.2" x14ac:dyDescent="0.25">
      <c r="A308" s="156" t="s">
        <v>671</v>
      </c>
      <c r="B308" s="88"/>
      <c r="C308" s="116" t="s">
        <v>672</v>
      </c>
      <c r="D308" s="90" t="s">
        <v>26</v>
      </c>
      <c r="E308" s="90">
        <v>20</v>
      </c>
      <c r="F308" s="92" t="s">
        <v>673</v>
      </c>
      <c r="G308" s="93"/>
      <c r="H308" s="94">
        <f t="shared" si="32"/>
        <v>0</v>
      </c>
      <c r="I308" s="93"/>
      <c r="J308" s="95">
        <f t="shared" si="33"/>
        <v>0</v>
      </c>
      <c r="K308" s="96">
        <f t="shared" si="34"/>
        <v>0</v>
      </c>
      <c r="L308" s="96">
        <f t="shared" si="35"/>
        <v>0</v>
      </c>
      <c r="M308" s="104"/>
      <c r="N308" s="104"/>
      <c r="O308" s="104"/>
      <c r="P308" s="104"/>
      <c r="Q308" s="160"/>
      <c r="R308" s="78"/>
      <c r="S308" s="78"/>
      <c r="T308" s="78"/>
      <c r="U308" s="78"/>
      <c r="V308" s="78"/>
      <c r="W308" s="78"/>
      <c r="X308" s="78"/>
      <c r="Y308" s="78"/>
      <c r="Z308" s="78"/>
      <c r="AA308" s="78"/>
      <c r="AB308" s="78"/>
      <c r="AC308" s="78"/>
      <c r="AD308" s="78"/>
      <c r="AE308" s="78"/>
      <c r="AF308" s="78"/>
      <c r="AG308" s="78"/>
      <c r="AH308" s="78"/>
      <c r="AI308" s="78"/>
      <c r="AJ308" s="78"/>
      <c r="AK308" s="78"/>
      <c r="AL308" s="78"/>
      <c r="AM308" s="78"/>
      <c r="AN308" s="78"/>
      <c r="AO308" s="78"/>
      <c r="AP308" s="78"/>
      <c r="AQ308" s="78"/>
      <c r="AR308" s="78"/>
      <c r="AS308" s="78"/>
      <c r="AT308" s="78"/>
      <c r="AU308" s="78"/>
      <c r="AV308" s="78"/>
      <c r="AW308" s="78"/>
      <c r="AX308" s="78"/>
      <c r="AY308" s="78"/>
      <c r="AZ308" s="78"/>
      <c r="BA308" s="78"/>
      <c r="BB308" s="78"/>
      <c r="BC308" s="78"/>
      <c r="BD308" s="78"/>
      <c r="BE308" s="78"/>
      <c r="BF308" s="78"/>
      <c r="BG308" s="78"/>
      <c r="BH308" s="78"/>
      <c r="BI308" s="78"/>
      <c r="BJ308" s="78"/>
      <c r="BK308" s="78"/>
      <c r="BL308" s="78"/>
      <c r="BM308" s="78"/>
      <c r="BN308" s="78"/>
      <c r="BO308" s="78"/>
      <c r="BP308" s="18"/>
    </row>
    <row r="309" spans="1:82" s="17" customFormat="1" ht="39.6" x14ac:dyDescent="0.25">
      <c r="A309" s="156" t="s">
        <v>674</v>
      </c>
      <c r="B309" s="88"/>
      <c r="C309" s="116" t="s">
        <v>786</v>
      </c>
      <c r="D309" s="90" t="s">
        <v>16</v>
      </c>
      <c r="E309" s="90">
        <v>8</v>
      </c>
      <c r="F309" s="92" t="s">
        <v>675</v>
      </c>
      <c r="G309" s="93"/>
      <c r="H309" s="94">
        <f t="shared" si="32"/>
        <v>0</v>
      </c>
      <c r="I309" s="93"/>
      <c r="J309" s="95">
        <f t="shared" si="33"/>
        <v>0</v>
      </c>
      <c r="K309" s="96">
        <f t="shared" si="34"/>
        <v>0</v>
      </c>
      <c r="L309" s="96">
        <f t="shared" si="35"/>
        <v>0</v>
      </c>
      <c r="M309" s="104"/>
      <c r="N309" s="104"/>
      <c r="O309" s="104"/>
      <c r="P309" s="104"/>
      <c r="Q309" s="160"/>
      <c r="R309" s="78"/>
      <c r="S309" s="78"/>
      <c r="T309" s="78"/>
      <c r="U309" s="78"/>
      <c r="V309" s="78"/>
      <c r="W309" s="78"/>
      <c r="X309" s="78"/>
      <c r="Y309" s="78"/>
      <c r="Z309" s="78"/>
      <c r="AA309" s="78"/>
      <c r="AB309" s="78"/>
      <c r="AC309" s="78"/>
      <c r="AD309" s="78"/>
      <c r="AE309" s="78"/>
      <c r="AF309" s="78"/>
      <c r="AG309" s="78"/>
      <c r="AH309" s="78"/>
      <c r="AI309" s="78"/>
      <c r="AJ309" s="78"/>
      <c r="AK309" s="78"/>
      <c r="AL309" s="78"/>
      <c r="AM309" s="78"/>
      <c r="AN309" s="78"/>
      <c r="AO309" s="78"/>
      <c r="AP309" s="78"/>
      <c r="AQ309" s="78"/>
      <c r="AR309" s="78"/>
      <c r="AS309" s="78"/>
      <c r="AT309" s="78"/>
      <c r="AU309" s="78"/>
      <c r="AV309" s="78"/>
      <c r="AW309" s="78"/>
      <c r="AX309" s="78"/>
      <c r="AY309" s="78"/>
      <c r="AZ309" s="78"/>
      <c r="BA309" s="78"/>
      <c r="BB309" s="78"/>
      <c r="BC309" s="78"/>
      <c r="BD309" s="78"/>
      <c r="BE309" s="78"/>
      <c r="BF309" s="78"/>
      <c r="BG309" s="78"/>
      <c r="BH309" s="78"/>
      <c r="BI309" s="78"/>
      <c r="BJ309" s="78"/>
      <c r="BK309" s="78"/>
      <c r="BL309" s="78"/>
      <c r="BM309" s="78"/>
      <c r="BN309" s="78"/>
      <c r="BO309" s="78"/>
      <c r="BP309" s="18"/>
    </row>
    <row r="310" spans="1:82" s="17" customFormat="1" ht="13.2" x14ac:dyDescent="0.25">
      <c r="A310" s="156" t="s">
        <v>676</v>
      </c>
      <c r="B310" s="88"/>
      <c r="C310" s="116" t="s">
        <v>677</v>
      </c>
      <c r="D310" s="90" t="s">
        <v>26</v>
      </c>
      <c r="E310" s="90">
        <v>5</v>
      </c>
      <c r="F310" s="92" t="s">
        <v>678</v>
      </c>
      <c r="G310" s="93"/>
      <c r="H310" s="94">
        <f t="shared" si="32"/>
        <v>0</v>
      </c>
      <c r="I310" s="93"/>
      <c r="J310" s="95">
        <f t="shared" si="33"/>
        <v>0</v>
      </c>
      <c r="K310" s="96">
        <f t="shared" si="34"/>
        <v>0</v>
      </c>
      <c r="L310" s="96">
        <f t="shared" si="35"/>
        <v>0</v>
      </c>
      <c r="M310" s="104"/>
      <c r="N310" s="104"/>
      <c r="O310" s="104"/>
      <c r="P310" s="104"/>
      <c r="Q310" s="160"/>
      <c r="R310" s="78"/>
      <c r="S310" s="78"/>
      <c r="T310" s="78"/>
      <c r="U310" s="78"/>
      <c r="V310" s="78"/>
      <c r="W310" s="78"/>
      <c r="X310" s="78"/>
      <c r="Y310" s="78"/>
      <c r="Z310" s="78"/>
      <c r="AA310" s="78"/>
      <c r="AB310" s="78"/>
      <c r="AC310" s="78"/>
      <c r="AD310" s="78"/>
      <c r="AE310" s="78"/>
      <c r="AF310" s="78"/>
      <c r="AG310" s="78"/>
      <c r="AH310" s="78"/>
      <c r="AI310" s="78"/>
      <c r="AJ310" s="78"/>
      <c r="AK310" s="78"/>
      <c r="AL310" s="78"/>
      <c r="AM310" s="78"/>
      <c r="AN310" s="78"/>
      <c r="AO310" s="78"/>
      <c r="AP310" s="78"/>
      <c r="AQ310" s="78"/>
      <c r="AR310" s="78"/>
      <c r="AS310" s="78"/>
      <c r="AT310" s="78"/>
      <c r="AU310" s="78"/>
      <c r="AV310" s="78"/>
      <c r="AW310" s="78"/>
      <c r="AX310" s="78"/>
      <c r="AY310" s="78"/>
      <c r="AZ310" s="78"/>
      <c r="BA310" s="78"/>
      <c r="BB310" s="78"/>
      <c r="BC310" s="78"/>
      <c r="BD310" s="78"/>
      <c r="BE310" s="78"/>
      <c r="BF310" s="78"/>
      <c r="BG310" s="78"/>
      <c r="BH310" s="78"/>
      <c r="BI310" s="78"/>
      <c r="BJ310" s="78"/>
      <c r="BK310" s="78"/>
      <c r="BL310" s="78"/>
      <c r="BM310" s="78"/>
      <c r="BN310" s="78"/>
      <c r="BO310" s="78"/>
      <c r="BP310" s="18"/>
    </row>
    <row r="311" spans="1:82" s="17" customFormat="1" ht="13.2" x14ac:dyDescent="0.25">
      <c r="A311" s="156" t="s">
        <v>679</v>
      </c>
      <c r="B311" s="88"/>
      <c r="C311" s="116" t="s">
        <v>680</v>
      </c>
      <c r="D311" s="90" t="s">
        <v>69</v>
      </c>
      <c r="E311" s="90">
        <v>8</v>
      </c>
      <c r="F311" s="92" t="s">
        <v>681</v>
      </c>
      <c r="G311" s="93"/>
      <c r="H311" s="94">
        <f>E311*G311</f>
        <v>0</v>
      </c>
      <c r="I311" s="93"/>
      <c r="J311" s="95">
        <f t="shared" si="33"/>
        <v>0</v>
      </c>
      <c r="K311" s="96">
        <f>G311+J311</f>
        <v>0</v>
      </c>
      <c r="L311" s="96">
        <f t="shared" si="35"/>
        <v>0</v>
      </c>
      <c r="M311" s="104"/>
      <c r="N311" s="104"/>
      <c r="O311" s="104"/>
      <c r="P311" s="104"/>
      <c r="Q311" s="160"/>
      <c r="R311" s="78"/>
      <c r="S311" s="78"/>
      <c r="T311" s="78"/>
      <c r="U311" s="78"/>
      <c r="V311" s="78"/>
      <c r="W311" s="78"/>
      <c r="X311" s="78"/>
      <c r="Y311" s="78"/>
      <c r="Z311" s="78"/>
      <c r="AA311" s="78"/>
      <c r="AB311" s="78"/>
      <c r="AC311" s="78"/>
      <c r="AD311" s="78"/>
      <c r="AE311" s="78"/>
      <c r="AF311" s="78"/>
      <c r="AG311" s="78"/>
      <c r="AH311" s="78"/>
      <c r="AI311" s="78"/>
      <c r="AJ311" s="78"/>
      <c r="AK311" s="78"/>
      <c r="AL311" s="78"/>
      <c r="AM311" s="78"/>
      <c r="AN311" s="78"/>
      <c r="AO311" s="78"/>
      <c r="AP311" s="78"/>
      <c r="AQ311" s="78"/>
      <c r="AR311" s="78"/>
      <c r="AS311" s="78"/>
      <c r="AT311" s="78"/>
      <c r="AU311" s="78"/>
      <c r="AV311" s="78"/>
      <c r="AW311" s="78"/>
      <c r="AX311" s="78"/>
      <c r="AY311" s="78"/>
      <c r="AZ311" s="78"/>
      <c r="BA311" s="78"/>
      <c r="BB311" s="78"/>
      <c r="BC311" s="78"/>
      <c r="BD311" s="78"/>
      <c r="BE311" s="78"/>
      <c r="BF311" s="78"/>
      <c r="BG311" s="78"/>
      <c r="BH311" s="78"/>
      <c r="BI311" s="78"/>
      <c r="BJ311" s="78"/>
      <c r="BK311" s="78"/>
      <c r="BL311" s="78"/>
      <c r="BM311" s="78"/>
      <c r="BN311" s="78"/>
      <c r="BO311" s="78"/>
      <c r="BP311" s="18"/>
    </row>
    <row r="312" spans="1:82" s="17" customFormat="1" ht="79.2" x14ac:dyDescent="0.25">
      <c r="A312" s="156" t="s">
        <v>682</v>
      </c>
      <c r="B312" s="88"/>
      <c r="C312" s="116" t="s">
        <v>683</v>
      </c>
      <c r="D312" s="90" t="s">
        <v>26</v>
      </c>
      <c r="E312" s="90">
        <v>500</v>
      </c>
      <c r="F312" s="92" t="s">
        <v>684</v>
      </c>
      <c r="G312" s="93"/>
      <c r="H312" s="94">
        <f t="shared" si="32"/>
        <v>0</v>
      </c>
      <c r="I312" s="93"/>
      <c r="J312" s="95">
        <f t="shared" si="33"/>
        <v>0</v>
      </c>
      <c r="K312" s="96">
        <f t="shared" si="34"/>
        <v>0</v>
      </c>
      <c r="L312" s="96">
        <f t="shared" si="35"/>
        <v>0</v>
      </c>
      <c r="M312" s="104"/>
      <c r="N312" s="104"/>
      <c r="O312" s="104"/>
      <c r="P312" s="104"/>
      <c r="Q312" s="160"/>
      <c r="R312" s="78"/>
      <c r="S312" s="78"/>
      <c r="T312" s="78"/>
      <c r="U312" s="78"/>
      <c r="V312" s="78"/>
      <c r="W312" s="78"/>
      <c r="X312" s="78"/>
      <c r="Y312" s="78"/>
      <c r="Z312" s="78"/>
      <c r="AA312" s="78"/>
      <c r="AB312" s="78"/>
      <c r="AC312" s="78"/>
      <c r="AD312" s="78"/>
      <c r="AE312" s="78"/>
      <c r="AF312" s="78"/>
      <c r="AG312" s="78"/>
      <c r="AH312" s="78"/>
      <c r="AI312" s="78"/>
      <c r="AJ312" s="78"/>
      <c r="AK312" s="78"/>
      <c r="AL312" s="78"/>
      <c r="AM312" s="78"/>
      <c r="AN312" s="78"/>
      <c r="AO312" s="78"/>
      <c r="AP312" s="78"/>
      <c r="AQ312" s="78"/>
      <c r="AR312" s="78"/>
      <c r="AS312" s="78"/>
      <c r="AT312" s="78"/>
      <c r="AU312" s="78"/>
      <c r="AV312" s="78"/>
      <c r="AW312" s="78"/>
      <c r="AX312" s="78"/>
      <c r="AY312" s="78"/>
      <c r="AZ312" s="78"/>
      <c r="BA312" s="78"/>
      <c r="BB312" s="78"/>
      <c r="BC312" s="78"/>
      <c r="BD312" s="78"/>
      <c r="BE312" s="78"/>
      <c r="BF312" s="78"/>
      <c r="BG312" s="78"/>
      <c r="BH312" s="78"/>
      <c r="BI312" s="78"/>
      <c r="BJ312" s="78"/>
      <c r="BK312" s="78"/>
      <c r="BL312" s="78"/>
      <c r="BM312" s="78"/>
      <c r="BN312" s="78"/>
      <c r="BO312" s="78"/>
      <c r="BP312" s="18"/>
    </row>
    <row r="313" spans="1:82" s="17" customFormat="1" ht="26.4" x14ac:dyDescent="0.25">
      <c r="A313" s="156" t="s">
        <v>685</v>
      </c>
      <c r="B313" s="88"/>
      <c r="C313" s="118" t="s">
        <v>686</v>
      </c>
      <c r="D313" s="90" t="s">
        <v>26</v>
      </c>
      <c r="E313" s="90">
        <v>6</v>
      </c>
      <c r="F313" s="92" t="s">
        <v>687</v>
      </c>
      <c r="G313" s="178"/>
      <c r="H313" s="94">
        <f t="shared" si="32"/>
        <v>0</v>
      </c>
      <c r="I313" s="93"/>
      <c r="J313" s="95">
        <f t="shared" si="33"/>
        <v>0</v>
      </c>
      <c r="K313" s="96">
        <f t="shared" si="34"/>
        <v>0</v>
      </c>
      <c r="L313" s="96">
        <f t="shared" si="35"/>
        <v>0</v>
      </c>
      <c r="M313" s="104"/>
      <c r="N313" s="104"/>
      <c r="O313" s="104"/>
      <c r="P313" s="104"/>
      <c r="Q313" s="160"/>
      <c r="R313" s="78"/>
      <c r="S313" s="78"/>
      <c r="T313" s="78"/>
      <c r="U313" s="78"/>
      <c r="V313" s="78"/>
      <c r="W313" s="78"/>
      <c r="X313" s="78"/>
      <c r="Y313" s="78"/>
      <c r="Z313" s="78"/>
      <c r="AA313" s="78"/>
      <c r="AB313" s="78"/>
      <c r="AC313" s="78"/>
      <c r="AD313" s="78"/>
      <c r="AE313" s="78"/>
      <c r="AF313" s="78"/>
      <c r="AG313" s="78"/>
      <c r="AH313" s="78"/>
      <c r="AI313" s="78"/>
      <c r="AJ313" s="78"/>
      <c r="AK313" s="78"/>
      <c r="AL313" s="78"/>
      <c r="AM313" s="78"/>
      <c r="AN313" s="78"/>
      <c r="AO313" s="78"/>
      <c r="AP313" s="78"/>
      <c r="AQ313" s="78"/>
      <c r="AR313" s="78"/>
      <c r="AS313" s="78"/>
      <c r="AT313" s="78"/>
      <c r="AU313" s="78"/>
      <c r="AV313" s="78"/>
      <c r="AW313" s="78"/>
      <c r="AX313" s="78"/>
      <c r="AY313" s="78"/>
      <c r="AZ313" s="78"/>
      <c r="BA313" s="78"/>
      <c r="BB313" s="78"/>
      <c r="BC313" s="78"/>
      <c r="BD313" s="78"/>
      <c r="BE313" s="78"/>
      <c r="BF313" s="78"/>
      <c r="BG313" s="78"/>
      <c r="BH313" s="78"/>
      <c r="BI313" s="78"/>
      <c r="BJ313" s="78"/>
      <c r="BK313" s="78"/>
      <c r="BL313" s="78"/>
      <c r="BM313" s="78"/>
      <c r="BN313" s="78"/>
      <c r="BO313" s="78"/>
      <c r="BP313" s="18"/>
    </row>
    <row r="314" spans="1:82" s="17" customFormat="1" ht="26.4" x14ac:dyDescent="0.25">
      <c r="A314" s="156" t="s">
        <v>688</v>
      </c>
      <c r="B314" s="88"/>
      <c r="C314" s="118" t="s">
        <v>689</v>
      </c>
      <c r="D314" s="90" t="s">
        <v>26</v>
      </c>
      <c r="E314" s="90">
        <v>6</v>
      </c>
      <c r="F314" s="105"/>
      <c r="G314" s="178"/>
      <c r="H314" s="94">
        <f t="shared" si="32"/>
        <v>0</v>
      </c>
      <c r="I314" s="93"/>
      <c r="J314" s="95">
        <f t="shared" si="33"/>
        <v>0</v>
      </c>
      <c r="K314" s="96">
        <f t="shared" si="34"/>
        <v>0</v>
      </c>
      <c r="L314" s="96">
        <f>E314*K314</f>
        <v>0</v>
      </c>
      <c r="M314" s="104"/>
      <c r="N314" s="104"/>
      <c r="O314" s="104"/>
      <c r="P314" s="104"/>
      <c r="Q314" s="160"/>
      <c r="R314" s="78"/>
      <c r="S314" s="78"/>
      <c r="T314" s="78"/>
      <c r="U314" s="78"/>
      <c r="V314" s="78"/>
      <c r="W314" s="78"/>
      <c r="X314" s="78"/>
      <c r="Y314" s="78"/>
      <c r="Z314" s="78"/>
      <c r="AA314" s="78"/>
      <c r="AB314" s="78"/>
      <c r="AC314" s="78"/>
      <c r="AD314" s="78"/>
      <c r="AE314" s="78"/>
      <c r="AF314" s="78"/>
      <c r="AG314" s="78"/>
      <c r="AH314" s="78"/>
      <c r="AI314" s="78"/>
      <c r="AJ314" s="78"/>
      <c r="AK314" s="78"/>
      <c r="AL314" s="78"/>
      <c r="AM314" s="78"/>
      <c r="AN314" s="78"/>
      <c r="AO314" s="78"/>
      <c r="AP314" s="78"/>
      <c r="AQ314" s="78"/>
      <c r="AR314" s="78"/>
      <c r="AS314" s="78"/>
      <c r="AT314" s="78"/>
      <c r="AU314" s="78"/>
      <c r="AV314" s="78"/>
      <c r="AW314" s="78"/>
      <c r="AX314" s="78"/>
      <c r="AY314" s="78"/>
      <c r="AZ314" s="78"/>
      <c r="BA314" s="78"/>
      <c r="BB314" s="78"/>
      <c r="BC314" s="78"/>
      <c r="BD314" s="78"/>
      <c r="BE314" s="78"/>
      <c r="BF314" s="78"/>
      <c r="BG314" s="78"/>
      <c r="BH314" s="78"/>
      <c r="BI314" s="78"/>
      <c r="BJ314" s="78"/>
      <c r="BK314" s="78"/>
      <c r="BL314" s="78"/>
      <c r="BM314" s="78"/>
      <c r="BN314" s="78"/>
      <c r="BO314" s="78"/>
      <c r="BP314" s="18"/>
    </row>
    <row r="315" spans="1:82" s="17" customFormat="1" ht="26.4" x14ac:dyDescent="0.25">
      <c r="A315" s="156" t="s">
        <v>690</v>
      </c>
      <c r="B315" s="88"/>
      <c r="C315" s="118" t="s">
        <v>781</v>
      </c>
      <c r="D315" s="126" t="s">
        <v>26</v>
      </c>
      <c r="E315" s="131" t="s">
        <v>299</v>
      </c>
      <c r="F315" s="92" t="s">
        <v>691</v>
      </c>
      <c r="G315" s="178"/>
      <c r="H315" s="94">
        <f t="shared" si="32"/>
        <v>0</v>
      </c>
      <c r="I315" s="93"/>
      <c r="J315" s="95">
        <f t="shared" si="33"/>
        <v>0</v>
      </c>
      <c r="K315" s="96">
        <f t="shared" si="34"/>
        <v>0</v>
      </c>
      <c r="L315" s="96">
        <f t="shared" si="35"/>
        <v>0</v>
      </c>
      <c r="M315" s="104"/>
      <c r="N315" s="104"/>
      <c r="O315" s="104"/>
      <c r="P315" s="104"/>
      <c r="Q315" s="160"/>
      <c r="R315" s="78"/>
      <c r="S315" s="78"/>
      <c r="T315" s="78"/>
      <c r="U315" s="78"/>
      <c r="V315" s="78"/>
      <c r="W315" s="78"/>
      <c r="X315" s="78"/>
      <c r="Y315" s="78"/>
      <c r="Z315" s="78"/>
      <c r="AA315" s="78"/>
      <c r="AB315" s="78"/>
      <c r="AC315" s="78"/>
      <c r="AD315" s="78"/>
      <c r="AE315" s="78"/>
      <c r="AF315" s="78"/>
      <c r="AG315" s="78"/>
      <c r="AH315" s="78"/>
      <c r="AI315" s="78"/>
      <c r="AJ315" s="78"/>
      <c r="AK315" s="78"/>
      <c r="AL315" s="78"/>
      <c r="AM315" s="78"/>
      <c r="AN315" s="78"/>
      <c r="AO315" s="78"/>
      <c r="AP315" s="78"/>
      <c r="AQ315" s="78"/>
      <c r="AR315" s="78"/>
      <c r="AS315" s="78"/>
      <c r="AT315" s="78"/>
      <c r="AU315" s="78"/>
      <c r="AV315" s="78"/>
      <c r="AW315" s="78"/>
      <c r="AX315" s="78"/>
      <c r="AY315" s="78"/>
      <c r="AZ315" s="78"/>
      <c r="BA315" s="78"/>
      <c r="BB315" s="78"/>
      <c r="BC315" s="78"/>
      <c r="BD315" s="78"/>
      <c r="BE315" s="78"/>
      <c r="BF315" s="78"/>
      <c r="BG315" s="78"/>
      <c r="BH315" s="78"/>
      <c r="BI315" s="78"/>
      <c r="BJ315" s="78"/>
      <c r="BK315" s="78"/>
      <c r="BL315" s="78"/>
      <c r="BM315" s="78"/>
      <c r="BN315" s="78"/>
      <c r="BO315" s="78"/>
      <c r="BP315" s="18"/>
    </row>
    <row r="316" spans="1:82" s="17" customFormat="1" ht="13.2" x14ac:dyDescent="0.25">
      <c r="A316" s="156" t="s">
        <v>692</v>
      </c>
      <c r="B316" s="88"/>
      <c r="C316" s="116" t="s">
        <v>693</v>
      </c>
      <c r="D316" s="90" t="s">
        <v>26</v>
      </c>
      <c r="E316" s="90">
        <v>50</v>
      </c>
      <c r="F316" s="92" t="s">
        <v>694</v>
      </c>
      <c r="G316" s="93"/>
      <c r="H316" s="94">
        <f t="shared" si="32"/>
        <v>0</v>
      </c>
      <c r="I316" s="93"/>
      <c r="J316" s="95">
        <f t="shared" si="33"/>
        <v>0</v>
      </c>
      <c r="K316" s="96">
        <f t="shared" si="34"/>
        <v>0</v>
      </c>
      <c r="L316" s="96">
        <f t="shared" si="35"/>
        <v>0</v>
      </c>
      <c r="M316" s="104"/>
      <c r="N316" s="104"/>
      <c r="O316" s="104"/>
      <c r="P316" s="104"/>
      <c r="Q316" s="160"/>
      <c r="R316" s="78"/>
      <c r="S316" s="78"/>
      <c r="T316" s="78"/>
      <c r="U316" s="78"/>
      <c r="V316" s="78"/>
      <c r="W316" s="78"/>
      <c r="X316" s="78"/>
      <c r="Y316" s="78"/>
      <c r="Z316" s="78"/>
      <c r="AA316" s="78"/>
      <c r="AB316" s="78"/>
      <c r="AC316" s="78"/>
      <c r="AD316" s="78"/>
      <c r="AE316" s="78"/>
      <c r="AF316" s="78"/>
      <c r="AG316" s="78"/>
      <c r="AH316" s="78"/>
      <c r="AI316" s="78"/>
      <c r="AJ316" s="78"/>
      <c r="AK316" s="78"/>
      <c r="AL316" s="78"/>
      <c r="AM316" s="78"/>
      <c r="AN316" s="78"/>
      <c r="AO316" s="78"/>
      <c r="AP316" s="78"/>
      <c r="AQ316" s="78"/>
      <c r="AR316" s="78"/>
      <c r="AS316" s="78"/>
      <c r="AT316" s="78"/>
      <c r="AU316" s="78"/>
      <c r="AV316" s="78"/>
      <c r="AW316" s="78"/>
      <c r="AX316" s="78"/>
      <c r="AY316" s="78"/>
      <c r="AZ316" s="78"/>
      <c r="BA316" s="78"/>
      <c r="BB316" s="78"/>
      <c r="BC316" s="78"/>
      <c r="BD316" s="78"/>
      <c r="BE316" s="78"/>
      <c r="BF316" s="78"/>
      <c r="BG316" s="78"/>
      <c r="BH316" s="78"/>
      <c r="BI316" s="78"/>
      <c r="BJ316" s="78"/>
      <c r="BK316" s="78"/>
      <c r="BL316" s="78"/>
      <c r="BM316" s="78"/>
      <c r="BN316" s="78"/>
      <c r="BO316" s="78"/>
      <c r="BP316" s="80"/>
      <c r="BQ316" s="79"/>
      <c r="BR316" s="79"/>
      <c r="BS316" s="79"/>
      <c r="BT316" s="79"/>
      <c r="BU316" s="79"/>
      <c r="BV316" s="79"/>
      <c r="BW316" s="79"/>
      <c r="BX316" s="79"/>
      <c r="BY316" s="79"/>
      <c r="BZ316" s="79"/>
      <c r="CA316" s="79"/>
      <c r="CB316" s="79"/>
      <c r="CC316" s="79"/>
    </row>
    <row r="317" spans="1:82" s="17" customFormat="1" ht="52.8" x14ac:dyDescent="0.25">
      <c r="A317" s="156" t="s">
        <v>695</v>
      </c>
      <c r="B317" s="88"/>
      <c r="C317" s="116" t="s">
        <v>696</v>
      </c>
      <c r="D317" s="90" t="s">
        <v>26</v>
      </c>
      <c r="E317" s="90">
        <v>400</v>
      </c>
      <c r="F317" s="92" t="s">
        <v>697</v>
      </c>
      <c r="G317" s="93"/>
      <c r="H317" s="94">
        <f t="shared" ref="H317:H325" si="36">E317*G317</f>
        <v>0</v>
      </c>
      <c r="I317" s="93"/>
      <c r="J317" s="95">
        <f t="shared" ref="J317:J325" si="37">I317/100*G317</f>
        <v>0</v>
      </c>
      <c r="K317" s="96">
        <f t="shared" ref="K317:K322" si="38">G317+J317</f>
        <v>0</v>
      </c>
      <c r="L317" s="96">
        <f t="shared" ref="L317:L325" si="39">E317*K317</f>
        <v>0</v>
      </c>
      <c r="M317" s="104"/>
      <c r="N317" s="104"/>
      <c r="O317" s="104"/>
      <c r="P317" s="104"/>
      <c r="Q317" s="160"/>
      <c r="R317" s="78"/>
      <c r="S317" s="78"/>
      <c r="T317" s="78"/>
      <c r="U317" s="78"/>
      <c r="V317" s="78"/>
      <c r="W317" s="78"/>
      <c r="X317" s="78"/>
      <c r="Y317" s="78"/>
      <c r="Z317" s="78"/>
      <c r="AA317" s="78"/>
      <c r="AB317" s="78"/>
      <c r="AC317" s="78"/>
      <c r="AD317" s="78"/>
      <c r="AE317" s="78"/>
      <c r="AF317" s="78"/>
      <c r="AG317" s="78"/>
      <c r="AH317" s="78"/>
      <c r="AI317" s="78"/>
      <c r="AJ317" s="78"/>
      <c r="AK317" s="78"/>
      <c r="AL317" s="78"/>
      <c r="AM317" s="78"/>
      <c r="AN317" s="78"/>
      <c r="AO317" s="78"/>
      <c r="AP317" s="78"/>
      <c r="AQ317" s="78"/>
      <c r="AR317" s="78"/>
      <c r="AS317" s="78"/>
      <c r="AT317" s="78"/>
      <c r="AU317" s="78"/>
      <c r="AV317" s="78"/>
      <c r="AW317" s="78"/>
      <c r="AX317" s="78"/>
      <c r="AY317" s="78"/>
      <c r="AZ317" s="78"/>
      <c r="BA317" s="78"/>
      <c r="BB317" s="78"/>
      <c r="BC317" s="78"/>
      <c r="BD317" s="78"/>
      <c r="BE317" s="78"/>
      <c r="BF317" s="78"/>
      <c r="BG317" s="78"/>
      <c r="BH317" s="78"/>
      <c r="BI317" s="78"/>
      <c r="BJ317" s="78"/>
      <c r="BK317" s="78"/>
      <c r="BL317" s="78"/>
      <c r="BM317" s="78"/>
      <c r="BN317" s="78"/>
      <c r="BO317" s="78"/>
      <c r="BP317" s="78"/>
      <c r="BQ317" s="78"/>
      <c r="BR317" s="78"/>
      <c r="BS317" s="78"/>
      <c r="BT317" s="78"/>
      <c r="BU317" s="78"/>
      <c r="BV317" s="78"/>
      <c r="BW317" s="78"/>
      <c r="BX317" s="78"/>
      <c r="BY317" s="78"/>
      <c r="BZ317" s="78"/>
      <c r="CA317" s="78"/>
      <c r="CB317" s="78"/>
      <c r="CC317" s="78"/>
      <c r="CD317" s="18"/>
    </row>
    <row r="318" spans="1:82" s="17" customFormat="1" ht="52.8" x14ac:dyDescent="0.25">
      <c r="A318" s="156" t="s">
        <v>698</v>
      </c>
      <c r="B318" s="88"/>
      <c r="C318" s="116" t="s">
        <v>699</v>
      </c>
      <c r="D318" s="90" t="s">
        <v>26</v>
      </c>
      <c r="E318" s="90">
        <v>90</v>
      </c>
      <c r="F318" s="92" t="s">
        <v>700</v>
      </c>
      <c r="G318" s="93"/>
      <c r="H318" s="94">
        <f t="shared" si="36"/>
        <v>0</v>
      </c>
      <c r="I318" s="93"/>
      <c r="J318" s="95">
        <f t="shared" si="37"/>
        <v>0</v>
      </c>
      <c r="K318" s="96">
        <f t="shared" si="38"/>
        <v>0</v>
      </c>
      <c r="L318" s="96">
        <f t="shared" si="39"/>
        <v>0</v>
      </c>
      <c r="M318" s="104"/>
      <c r="N318" s="104"/>
      <c r="O318" s="104"/>
      <c r="P318" s="104"/>
      <c r="Q318" s="160"/>
      <c r="R318" s="78"/>
      <c r="S318" s="78"/>
      <c r="T318" s="78"/>
      <c r="U318" s="78"/>
      <c r="V318" s="78"/>
      <c r="W318" s="78"/>
      <c r="X318" s="78"/>
      <c r="Y318" s="78"/>
      <c r="Z318" s="78"/>
      <c r="AA318" s="78"/>
      <c r="AB318" s="78"/>
      <c r="AC318" s="78"/>
      <c r="AD318" s="78"/>
      <c r="AE318" s="78"/>
      <c r="AF318" s="78"/>
      <c r="AG318" s="78"/>
      <c r="AH318" s="78"/>
      <c r="AI318" s="78"/>
      <c r="AJ318" s="78"/>
      <c r="AK318" s="78"/>
      <c r="AL318" s="78"/>
      <c r="AM318" s="78"/>
      <c r="AN318" s="78"/>
      <c r="AO318" s="78"/>
      <c r="AP318" s="78"/>
      <c r="AQ318" s="78"/>
      <c r="AR318" s="78"/>
      <c r="AS318" s="78"/>
      <c r="AT318" s="78"/>
      <c r="AU318" s="78"/>
      <c r="AV318" s="78"/>
      <c r="AW318" s="78"/>
      <c r="AX318" s="78"/>
      <c r="AY318" s="78"/>
      <c r="AZ318" s="78"/>
      <c r="BA318" s="78"/>
      <c r="BB318" s="78"/>
      <c r="BC318" s="78"/>
      <c r="BD318" s="78"/>
      <c r="BE318" s="78"/>
      <c r="BF318" s="78"/>
      <c r="BG318" s="78"/>
      <c r="BH318" s="78"/>
      <c r="BI318" s="78"/>
      <c r="BJ318" s="78"/>
      <c r="BK318" s="78"/>
      <c r="BL318" s="78"/>
      <c r="BM318" s="78"/>
      <c r="BN318" s="78"/>
      <c r="BO318" s="78"/>
      <c r="BP318" s="78"/>
      <c r="BQ318" s="78"/>
      <c r="BR318" s="78"/>
      <c r="BS318" s="78"/>
      <c r="BT318" s="78"/>
      <c r="BU318" s="78"/>
      <c r="BV318" s="78"/>
      <c r="BW318" s="78"/>
      <c r="BX318" s="78"/>
      <c r="BY318" s="78"/>
      <c r="BZ318" s="78"/>
      <c r="CA318" s="78"/>
      <c r="CB318" s="78"/>
      <c r="CC318" s="78"/>
      <c r="CD318" s="18"/>
    </row>
    <row r="319" spans="1:82" s="17" customFormat="1" ht="52.8" x14ac:dyDescent="0.25">
      <c r="A319" s="156" t="s">
        <v>701</v>
      </c>
      <c r="B319" s="141"/>
      <c r="C319" s="116" t="s">
        <v>702</v>
      </c>
      <c r="D319" s="90" t="s">
        <v>26</v>
      </c>
      <c r="E319" s="90">
        <v>80</v>
      </c>
      <c r="F319" s="92" t="s">
        <v>703</v>
      </c>
      <c r="G319" s="93"/>
      <c r="H319" s="94">
        <f t="shared" si="36"/>
        <v>0</v>
      </c>
      <c r="I319" s="93"/>
      <c r="J319" s="95">
        <f t="shared" si="37"/>
        <v>0</v>
      </c>
      <c r="K319" s="96">
        <f t="shared" si="38"/>
        <v>0</v>
      </c>
      <c r="L319" s="96">
        <f t="shared" si="39"/>
        <v>0</v>
      </c>
      <c r="M319" s="104"/>
      <c r="N319" s="104"/>
      <c r="O319" s="104"/>
      <c r="P319" s="104"/>
      <c r="Q319" s="160"/>
      <c r="R319" s="78"/>
      <c r="S319" s="78"/>
      <c r="T319" s="78"/>
      <c r="U319" s="78"/>
      <c r="V319" s="78"/>
      <c r="W319" s="78"/>
      <c r="X319" s="78"/>
      <c r="Y319" s="78"/>
      <c r="Z319" s="78"/>
      <c r="AA319" s="78"/>
      <c r="AB319" s="78"/>
      <c r="AC319" s="78"/>
      <c r="AD319" s="78"/>
      <c r="AE319" s="78"/>
      <c r="AF319" s="78"/>
      <c r="AG319" s="78"/>
      <c r="AH319" s="78"/>
      <c r="AI319" s="78"/>
      <c r="AJ319" s="78"/>
      <c r="AK319" s="78"/>
      <c r="AL319" s="78"/>
      <c r="AM319" s="78"/>
      <c r="AN319" s="78"/>
      <c r="AO319" s="78"/>
      <c r="AP319" s="78"/>
      <c r="AQ319" s="78"/>
      <c r="AR319" s="78"/>
      <c r="AS319" s="78"/>
      <c r="AT319" s="78"/>
      <c r="AU319" s="78"/>
      <c r="AV319" s="78"/>
      <c r="AW319" s="78"/>
      <c r="AX319" s="78"/>
      <c r="AY319" s="78"/>
      <c r="AZ319" s="78"/>
      <c r="BA319" s="78"/>
      <c r="BB319" s="78"/>
      <c r="BC319" s="78"/>
      <c r="BD319" s="78"/>
      <c r="BE319" s="78"/>
      <c r="BF319" s="78"/>
      <c r="BG319" s="78"/>
      <c r="BH319" s="78"/>
      <c r="BI319" s="78"/>
      <c r="BJ319" s="78"/>
      <c r="BK319" s="78"/>
      <c r="BL319" s="78"/>
      <c r="BM319" s="78"/>
      <c r="BN319" s="78"/>
      <c r="BO319" s="78"/>
      <c r="BP319" s="78"/>
      <c r="BQ319" s="78"/>
      <c r="BR319" s="78"/>
      <c r="BS319" s="78"/>
      <c r="BT319" s="78"/>
      <c r="BU319" s="78"/>
      <c r="BV319" s="78"/>
      <c r="BW319" s="78"/>
      <c r="BX319" s="78"/>
      <c r="BY319" s="78"/>
      <c r="BZ319" s="78"/>
      <c r="CA319" s="78"/>
      <c r="CB319" s="78"/>
      <c r="CC319" s="78"/>
      <c r="CD319" s="18"/>
    </row>
    <row r="320" spans="1:82" s="17" customFormat="1" ht="52.8" x14ac:dyDescent="0.25">
      <c r="A320" s="156" t="s">
        <v>704</v>
      </c>
      <c r="B320" s="88"/>
      <c r="C320" s="116" t="s">
        <v>705</v>
      </c>
      <c r="D320" s="90" t="s">
        <v>26</v>
      </c>
      <c r="E320" s="90">
        <v>40</v>
      </c>
      <c r="F320" s="92" t="s">
        <v>706</v>
      </c>
      <c r="G320" s="93"/>
      <c r="H320" s="94">
        <f t="shared" si="36"/>
        <v>0</v>
      </c>
      <c r="I320" s="93"/>
      <c r="J320" s="95">
        <f t="shared" si="37"/>
        <v>0</v>
      </c>
      <c r="K320" s="96">
        <f t="shared" si="38"/>
        <v>0</v>
      </c>
      <c r="L320" s="96">
        <f t="shared" si="39"/>
        <v>0</v>
      </c>
      <c r="M320" s="104"/>
      <c r="N320" s="104"/>
      <c r="O320" s="104"/>
      <c r="P320" s="104"/>
      <c r="Q320" s="160"/>
      <c r="R320" s="78"/>
      <c r="S320" s="78"/>
      <c r="T320" s="78"/>
      <c r="U320" s="78"/>
      <c r="V320" s="78"/>
      <c r="W320" s="78"/>
      <c r="X320" s="78"/>
      <c r="Y320" s="78"/>
      <c r="Z320" s="78"/>
      <c r="AA320" s="78"/>
      <c r="AB320" s="78"/>
      <c r="AC320" s="78"/>
      <c r="AD320" s="78"/>
      <c r="AE320" s="78"/>
      <c r="AF320" s="78"/>
      <c r="AG320" s="78"/>
      <c r="AH320" s="78"/>
      <c r="AI320" s="78"/>
      <c r="AJ320" s="78"/>
      <c r="AK320" s="78"/>
      <c r="AL320" s="78"/>
      <c r="AM320" s="78"/>
      <c r="AN320" s="78"/>
      <c r="AO320" s="78"/>
      <c r="AP320" s="78"/>
      <c r="AQ320" s="78"/>
      <c r="AR320" s="78"/>
      <c r="AS320" s="78"/>
      <c r="AT320" s="78"/>
      <c r="AU320" s="78"/>
      <c r="AV320" s="78"/>
      <c r="AW320" s="78"/>
      <c r="AX320" s="78"/>
      <c r="AY320" s="78"/>
      <c r="AZ320" s="78"/>
      <c r="BA320" s="78"/>
      <c r="BB320" s="78"/>
      <c r="BC320" s="78"/>
      <c r="BD320" s="78"/>
      <c r="BE320" s="78"/>
      <c r="BF320" s="78"/>
      <c r="BG320" s="78"/>
      <c r="BH320" s="78"/>
      <c r="BI320" s="78"/>
      <c r="BJ320" s="78"/>
      <c r="BK320" s="78"/>
      <c r="BL320" s="78"/>
      <c r="BM320" s="78"/>
      <c r="BN320" s="78"/>
      <c r="BO320" s="78"/>
      <c r="BP320" s="78"/>
      <c r="BQ320" s="78"/>
      <c r="BR320" s="78"/>
      <c r="BS320" s="78"/>
      <c r="BT320" s="78"/>
      <c r="BU320" s="78"/>
      <c r="BV320" s="78"/>
      <c r="BW320" s="78"/>
      <c r="BX320" s="78"/>
      <c r="BY320" s="78"/>
      <c r="BZ320" s="78"/>
      <c r="CA320" s="78"/>
      <c r="CB320" s="78"/>
      <c r="CC320" s="78"/>
      <c r="CD320" s="18"/>
    </row>
    <row r="321" spans="1:82" s="17" customFormat="1" ht="13.2" x14ac:dyDescent="0.25">
      <c r="A321" s="156" t="s">
        <v>707</v>
      </c>
      <c r="B321" s="88"/>
      <c r="C321" s="116" t="s">
        <v>708</v>
      </c>
      <c r="D321" s="90" t="s">
        <v>26</v>
      </c>
      <c r="E321" s="90">
        <v>5</v>
      </c>
      <c r="F321" s="92" t="s">
        <v>709</v>
      </c>
      <c r="G321" s="178"/>
      <c r="H321" s="94">
        <f t="shared" si="36"/>
        <v>0</v>
      </c>
      <c r="I321" s="93"/>
      <c r="J321" s="95">
        <f t="shared" si="37"/>
        <v>0</v>
      </c>
      <c r="K321" s="96">
        <f t="shared" si="38"/>
        <v>0</v>
      </c>
      <c r="L321" s="96">
        <f t="shared" si="39"/>
        <v>0</v>
      </c>
      <c r="M321" s="104"/>
      <c r="N321" s="104"/>
      <c r="O321" s="104"/>
      <c r="P321" s="104"/>
      <c r="Q321" s="160"/>
      <c r="R321" s="78"/>
      <c r="S321" s="78"/>
      <c r="T321" s="78"/>
      <c r="U321" s="78"/>
      <c r="V321" s="78"/>
      <c r="W321" s="78"/>
      <c r="X321" s="78"/>
      <c r="Y321" s="78"/>
      <c r="Z321" s="78"/>
      <c r="AA321" s="78"/>
      <c r="AB321" s="78"/>
      <c r="AC321" s="78"/>
      <c r="AD321" s="78"/>
      <c r="AE321" s="78"/>
      <c r="AF321" s="78"/>
      <c r="AG321" s="78"/>
      <c r="AH321" s="78"/>
      <c r="AI321" s="78"/>
      <c r="AJ321" s="78"/>
      <c r="AK321" s="78"/>
      <c r="AL321" s="78"/>
      <c r="AM321" s="78"/>
      <c r="AN321" s="78"/>
      <c r="AO321" s="78"/>
      <c r="AP321" s="78"/>
      <c r="AQ321" s="78"/>
      <c r="AR321" s="78"/>
      <c r="AS321" s="78"/>
      <c r="AT321" s="78"/>
      <c r="AU321" s="78"/>
      <c r="AV321" s="78"/>
      <c r="AW321" s="78"/>
      <c r="AX321" s="78"/>
      <c r="AY321" s="78"/>
      <c r="AZ321" s="78"/>
      <c r="BA321" s="78"/>
      <c r="BB321" s="78"/>
      <c r="BC321" s="78"/>
      <c r="BD321" s="78"/>
      <c r="BE321" s="78"/>
      <c r="BF321" s="78"/>
      <c r="BG321" s="78"/>
      <c r="BH321" s="78"/>
      <c r="BI321" s="78"/>
      <c r="BJ321" s="78"/>
      <c r="BK321" s="78"/>
      <c r="BL321" s="78"/>
      <c r="BM321" s="78"/>
      <c r="BN321" s="78"/>
      <c r="BO321" s="78"/>
      <c r="BP321" s="78"/>
      <c r="BQ321" s="78"/>
      <c r="BR321" s="78"/>
      <c r="BS321" s="78"/>
      <c r="BT321" s="78"/>
      <c r="BU321" s="78"/>
      <c r="BV321" s="78"/>
      <c r="BW321" s="78"/>
      <c r="BX321" s="78"/>
      <c r="BY321" s="78"/>
      <c r="BZ321" s="78"/>
      <c r="CA321" s="78"/>
      <c r="CB321" s="78"/>
      <c r="CC321" s="78"/>
      <c r="CD321" s="18"/>
    </row>
    <row r="322" spans="1:82" s="17" customFormat="1" ht="13.2" x14ac:dyDescent="0.25">
      <c r="A322" s="156" t="s">
        <v>710</v>
      </c>
      <c r="B322" s="88"/>
      <c r="C322" s="116" t="s">
        <v>711</v>
      </c>
      <c r="D322" s="90" t="s">
        <v>26</v>
      </c>
      <c r="E322" s="90">
        <v>5</v>
      </c>
      <c r="F322" s="92"/>
      <c r="G322" s="178"/>
      <c r="H322" s="94">
        <f t="shared" si="36"/>
        <v>0</v>
      </c>
      <c r="I322" s="93"/>
      <c r="J322" s="95">
        <f t="shared" si="37"/>
        <v>0</v>
      </c>
      <c r="K322" s="96">
        <f t="shared" si="38"/>
        <v>0</v>
      </c>
      <c r="L322" s="96">
        <f t="shared" si="39"/>
        <v>0</v>
      </c>
      <c r="M322" s="104"/>
      <c r="N322" s="104"/>
      <c r="O322" s="104"/>
      <c r="P322" s="104"/>
      <c r="Q322" s="160"/>
      <c r="R322" s="78"/>
      <c r="S322" s="78"/>
      <c r="T322" s="78"/>
      <c r="U322" s="78"/>
      <c r="V322" s="78"/>
      <c r="W322" s="78"/>
      <c r="X322" s="78"/>
      <c r="Y322" s="78"/>
      <c r="Z322" s="78"/>
      <c r="AA322" s="78"/>
      <c r="AB322" s="78"/>
      <c r="AC322" s="78"/>
      <c r="AD322" s="78"/>
      <c r="AE322" s="78"/>
      <c r="AF322" s="78"/>
      <c r="AG322" s="78"/>
      <c r="AH322" s="78"/>
      <c r="AI322" s="78"/>
      <c r="AJ322" s="78"/>
      <c r="AK322" s="78"/>
      <c r="AL322" s="78"/>
      <c r="AM322" s="78"/>
      <c r="AN322" s="78"/>
      <c r="AO322" s="78"/>
      <c r="AP322" s="78"/>
      <c r="AQ322" s="78"/>
      <c r="AR322" s="78"/>
      <c r="AS322" s="78"/>
      <c r="AT322" s="78"/>
      <c r="AU322" s="78"/>
      <c r="AV322" s="78"/>
      <c r="AW322" s="78"/>
      <c r="AX322" s="78"/>
      <c r="AY322" s="78"/>
      <c r="AZ322" s="78"/>
      <c r="BA322" s="78"/>
      <c r="BB322" s="78"/>
      <c r="BC322" s="78"/>
      <c r="BD322" s="78"/>
      <c r="BE322" s="78"/>
      <c r="BF322" s="78"/>
      <c r="BG322" s="78"/>
      <c r="BH322" s="78"/>
      <c r="BI322" s="78"/>
      <c r="BJ322" s="78"/>
      <c r="BK322" s="78"/>
      <c r="BL322" s="78"/>
      <c r="BM322" s="78"/>
      <c r="BN322" s="78"/>
      <c r="BO322" s="78"/>
      <c r="BP322" s="78"/>
      <c r="BQ322" s="78"/>
      <c r="BR322" s="78"/>
      <c r="BS322" s="78"/>
      <c r="BT322" s="78"/>
      <c r="BU322" s="78"/>
      <c r="BV322" s="78"/>
      <c r="BW322" s="78"/>
      <c r="BX322" s="78"/>
      <c r="BY322" s="78"/>
      <c r="BZ322" s="78"/>
      <c r="CA322" s="78"/>
      <c r="CB322" s="78"/>
      <c r="CC322" s="78"/>
      <c r="CD322" s="18"/>
    </row>
    <row r="323" spans="1:82" s="17" customFormat="1" ht="13.2" x14ac:dyDescent="0.25">
      <c r="A323" s="88"/>
      <c r="C323" s="89" t="s">
        <v>192</v>
      </c>
      <c r="D323" s="90" t="s">
        <v>16</v>
      </c>
      <c r="E323" s="90">
        <v>5</v>
      </c>
      <c r="F323" s="92" t="s">
        <v>193</v>
      </c>
      <c r="G323" s="93"/>
      <c r="H323" s="94">
        <f>E323*G323</f>
        <v>0</v>
      </c>
      <c r="I323" s="93"/>
      <c r="J323" s="95">
        <f>I323/100*G323</f>
        <v>0</v>
      </c>
      <c r="K323" s="96">
        <f>G323+J323</f>
        <v>0</v>
      </c>
      <c r="L323" s="96">
        <f>E323*K323</f>
        <v>0</v>
      </c>
      <c r="M323" s="104"/>
      <c r="N323" s="104"/>
      <c r="O323" s="104"/>
      <c r="P323" s="160"/>
      <c r="Q323" s="160"/>
      <c r="R323" s="78"/>
      <c r="S323" s="78"/>
      <c r="T323" s="78"/>
      <c r="U323" s="78"/>
      <c r="V323" s="78"/>
      <c r="W323" s="78"/>
      <c r="X323" s="78"/>
      <c r="Y323" s="78"/>
      <c r="Z323" s="78"/>
      <c r="AA323" s="78"/>
      <c r="AB323" s="78"/>
      <c r="AC323" s="78"/>
      <c r="AD323" s="78"/>
      <c r="AE323" s="78"/>
      <c r="AF323" s="78"/>
      <c r="AG323" s="78"/>
      <c r="AH323" s="78"/>
      <c r="AI323" s="78"/>
      <c r="AJ323" s="78"/>
      <c r="AK323" s="78"/>
      <c r="AL323" s="78"/>
      <c r="AM323" s="78"/>
      <c r="AN323" s="78"/>
      <c r="AO323" s="78"/>
      <c r="AP323" s="78"/>
      <c r="AQ323" s="78"/>
      <c r="AR323" s="78"/>
      <c r="AS323" s="78"/>
      <c r="AT323" s="78"/>
      <c r="AU323" s="78"/>
      <c r="AV323" s="78"/>
      <c r="AW323" s="78"/>
      <c r="AX323" s="78"/>
      <c r="AY323" s="78"/>
      <c r="AZ323" s="78"/>
      <c r="BA323" s="78"/>
      <c r="BB323" s="78"/>
      <c r="BC323" s="78"/>
      <c r="BD323" s="78"/>
      <c r="BE323" s="78"/>
      <c r="BF323" s="78"/>
      <c r="BG323" s="78"/>
      <c r="BH323" s="78"/>
      <c r="BI323" s="78"/>
      <c r="BJ323" s="78"/>
      <c r="BK323" s="78"/>
      <c r="BL323" s="78"/>
      <c r="BM323" s="78"/>
      <c r="BN323" s="78"/>
      <c r="BO323" s="78"/>
      <c r="BP323" s="78"/>
      <c r="BQ323" s="78"/>
      <c r="BR323" s="78"/>
      <c r="BS323" s="78"/>
      <c r="BT323" s="78"/>
      <c r="BU323" s="78"/>
      <c r="BV323" s="78"/>
      <c r="BW323" s="78"/>
      <c r="BX323" s="78"/>
      <c r="BY323" s="78"/>
      <c r="BZ323" s="78"/>
      <c r="CA323" s="78"/>
      <c r="CB323" s="78"/>
      <c r="CC323" s="78"/>
      <c r="CD323" s="18"/>
    </row>
    <row r="324" spans="1:82" s="17" customFormat="1" ht="13.2" x14ac:dyDescent="0.25">
      <c r="A324" s="88"/>
      <c r="C324" s="89" t="s">
        <v>194</v>
      </c>
      <c r="D324" s="90" t="s">
        <v>16</v>
      </c>
      <c r="E324" s="90">
        <v>1</v>
      </c>
      <c r="F324" s="92" t="s">
        <v>195</v>
      </c>
      <c r="G324" s="93"/>
      <c r="H324" s="94">
        <f>E324*G324</f>
        <v>0</v>
      </c>
      <c r="I324" s="93"/>
      <c r="J324" s="95">
        <f>I324/100*G324</f>
        <v>0</v>
      </c>
      <c r="K324" s="96">
        <f>G324+J324</f>
        <v>0</v>
      </c>
      <c r="L324" s="96">
        <f>E324*K324</f>
        <v>0</v>
      </c>
      <c r="M324" s="104"/>
      <c r="N324" s="104"/>
      <c r="O324" s="104"/>
      <c r="P324" s="160"/>
      <c r="Q324" s="248"/>
      <c r="R324" s="78"/>
      <c r="S324" s="78"/>
      <c r="T324" s="78"/>
      <c r="U324" s="78"/>
      <c r="V324" s="78"/>
      <c r="W324" s="78"/>
      <c r="X324" s="78"/>
      <c r="Y324" s="78"/>
      <c r="Z324" s="78"/>
      <c r="AA324" s="78"/>
      <c r="AB324" s="78"/>
      <c r="AC324" s="78"/>
      <c r="AD324" s="78"/>
      <c r="AE324" s="78"/>
      <c r="AF324" s="78"/>
      <c r="AG324" s="78"/>
      <c r="AH324" s="78"/>
      <c r="AI324" s="78"/>
      <c r="AJ324" s="78"/>
      <c r="AK324" s="78"/>
      <c r="AL324" s="78"/>
      <c r="AM324" s="78"/>
      <c r="AN324" s="78"/>
      <c r="AO324" s="78"/>
      <c r="AP324" s="78"/>
      <c r="AQ324" s="78"/>
      <c r="AR324" s="78"/>
      <c r="AS324" s="78"/>
      <c r="AT324" s="78"/>
      <c r="AU324" s="78"/>
      <c r="AV324" s="78"/>
      <c r="AW324" s="78"/>
      <c r="AX324" s="78"/>
      <c r="AY324" s="78"/>
      <c r="AZ324" s="78"/>
      <c r="BA324" s="78"/>
      <c r="BB324" s="78"/>
      <c r="BC324" s="78"/>
      <c r="BD324" s="78"/>
      <c r="BE324" s="78"/>
      <c r="BF324" s="78"/>
      <c r="BG324" s="78"/>
      <c r="BH324" s="78"/>
      <c r="BI324" s="78"/>
      <c r="BJ324" s="78"/>
      <c r="BK324" s="78"/>
      <c r="BL324" s="78"/>
      <c r="BM324" s="78"/>
      <c r="BN324" s="78"/>
      <c r="BO324" s="78"/>
      <c r="BP324" s="78"/>
      <c r="BQ324" s="78"/>
      <c r="BR324" s="78"/>
      <c r="BS324" s="78"/>
      <c r="BT324" s="78"/>
      <c r="BU324" s="78"/>
      <c r="BV324" s="78"/>
      <c r="BW324" s="78"/>
      <c r="BX324" s="78"/>
      <c r="BY324" s="78"/>
      <c r="BZ324" s="78"/>
      <c r="CA324" s="78"/>
      <c r="CB324" s="78"/>
      <c r="CC324" s="78"/>
      <c r="CD324" s="18"/>
    </row>
    <row r="325" spans="1:82" ht="26.4" x14ac:dyDescent="0.25">
      <c r="A325" s="156" t="s">
        <v>712</v>
      </c>
      <c r="B325" s="88"/>
      <c r="C325" s="118" t="s">
        <v>713</v>
      </c>
      <c r="D325" s="90" t="s">
        <v>26</v>
      </c>
      <c r="E325" s="90">
        <v>10</v>
      </c>
      <c r="F325" s="92" t="s">
        <v>714</v>
      </c>
      <c r="G325" s="180"/>
      <c r="H325" s="94">
        <f t="shared" si="36"/>
        <v>0</v>
      </c>
      <c r="I325" s="93"/>
      <c r="J325" s="95">
        <f t="shared" si="37"/>
        <v>0</v>
      </c>
      <c r="K325" s="96">
        <f>G325+J325</f>
        <v>0</v>
      </c>
      <c r="L325" s="96">
        <f t="shared" si="39"/>
        <v>0</v>
      </c>
      <c r="M325" s="104"/>
      <c r="N325" s="104"/>
      <c r="O325" s="104"/>
      <c r="P325" s="104"/>
      <c r="Q325" s="249"/>
      <c r="BP325" s="78"/>
      <c r="BQ325" s="78"/>
      <c r="BR325" s="78"/>
      <c r="BS325" s="78"/>
      <c r="BT325" s="78"/>
      <c r="BU325" s="78"/>
      <c r="BV325" s="78"/>
      <c r="BW325" s="78"/>
      <c r="BX325" s="78"/>
      <c r="BY325" s="78"/>
      <c r="BZ325" s="78"/>
      <c r="CA325" s="78"/>
      <c r="CB325" s="78"/>
      <c r="CC325" s="78"/>
    </row>
    <row r="326" spans="1:82" ht="15.6" x14ac:dyDescent="0.25">
      <c r="A326" s="161" t="s">
        <v>715</v>
      </c>
      <c r="B326" s="122"/>
      <c r="C326" s="107" t="s">
        <v>716</v>
      </c>
      <c r="D326" s="123"/>
      <c r="E326" s="123"/>
      <c r="F326" s="124"/>
      <c r="G326" s="125"/>
      <c r="H326" s="112">
        <f>SUM(H191:H325)</f>
        <v>0</v>
      </c>
      <c r="I326" s="125"/>
      <c r="J326" s="125"/>
      <c r="K326" s="112"/>
      <c r="L326" s="112">
        <f>SUM(L191:L325)</f>
        <v>0</v>
      </c>
      <c r="M326" s="104"/>
      <c r="N326" s="104"/>
      <c r="O326" s="104"/>
      <c r="P326" s="104"/>
      <c r="Q326" s="160"/>
      <c r="BP326" s="78"/>
      <c r="BQ326" s="78"/>
      <c r="BR326" s="78"/>
      <c r="BS326" s="78"/>
      <c r="BT326" s="78"/>
      <c r="BU326" s="78"/>
      <c r="BV326" s="78"/>
      <c r="BW326" s="78"/>
      <c r="BX326" s="78"/>
      <c r="BY326" s="78"/>
      <c r="BZ326" s="78"/>
      <c r="CA326" s="78"/>
      <c r="CB326" s="78"/>
      <c r="CC326" s="78"/>
    </row>
    <row r="327" spans="1:82" ht="31.8" thickBot="1" x14ac:dyDescent="0.3">
      <c r="A327" s="169"/>
      <c r="B327" s="85" t="s">
        <v>717</v>
      </c>
      <c r="C327" s="114" t="s">
        <v>718</v>
      </c>
      <c r="D327" s="85"/>
      <c r="E327" s="85"/>
      <c r="F327" s="86"/>
      <c r="G327" s="87"/>
      <c r="H327" s="87"/>
      <c r="I327" s="87"/>
      <c r="J327" s="87"/>
      <c r="K327" s="87"/>
      <c r="L327" s="87"/>
      <c r="M327" s="104"/>
      <c r="N327" s="104"/>
      <c r="O327" s="104"/>
      <c r="P327" s="104"/>
      <c r="Q327" s="160"/>
    </row>
    <row r="328" spans="1:82" ht="14.4" thickBot="1" x14ac:dyDescent="0.3">
      <c r="A328" s="207">
        <v>1</v>
      </c>
      <c r="B328" s="208"/>
      <c r="C328" s="208">
        <v>2</v>
      </c>
      <c r="D328" s="208">
        <v>3</v>
      </c>
      <c r="E328" s="208">
        <v>4</v>
      </c>
      <c r="F328" s="209"/>
      <c r="G328" s="208">
        <v>5</v>
      </c>
      <c r="H328" s="208" t="s">
        <v>803</v>
      </c>
      <c r="I328" s="208">
        <v>7</v>
      </c>
      <c r="J328" s="208" t="s">
        <v>804</v>
      </c>
      <c r="K328" s="208" t="s">
        <v>805</v>
      </c>
      <c r="L328" s="210" t="s">
        <v>806</v>
      </c>
      <c r="M328" s="104"/>
      <c r="N328" s="104"/>
      <c r="O328" s="104"/>
      <c r="P328" s="104"/>
      <c r="Q328" s="160"/>
    </row>
    <row r="329" spans="1:82" ht="66" x14ac:dyDescent="0.25">
      <c r="A329" s="156">
        <v>1</v>
      </c>
      <c r="B329" s="88"/>
      <c r="C329" s="116" t="s">
        <v>719</v>
      </c>
      <c r="D329" s="90" t="s">
        <v>785</v>
      </c>
      <c r="E329" s="90">
        <v>100</v>
      </c>
      <c r="F329" s="92" t="s">
        <v>720</v>
      </c>
      <c r="G329" s="93"/>
      <c r="H329" s="94">
        <f>E329*G329</f>
        <v>0</v>
      </c>
      <c r="I329" s="93"/>
      <c r="J329" s="95">
        <f>I329/100*G329</f>
        <v>0</v>
      </c>
      <c r="K329" s="96">
        <f>G329+J329</f>
        <v>0</v>
      </c>
      <c r="L329" s="96">
        <f>E329*K329</f>
        <v>0</v>
      </c>
      <c r="M329" s="104"/>
      <c r="N329" s="104"/>
      <c r="O329" s="104"/>
      <c r="P329" s="104"/>
      <c r="Q329" s="160"/>
    </row>
    <row r="330" spans="1:82" ht="39.6" x14ac:dyDescent="0.25">
      <c r="A330" s="156">
        <v>2</v>
      </c>
      <c r="B330" s="88"/>
      <c r="C330" s="116" t="s">
        <v>721</v>
      </c>
      <c r="D330" s="90" t="s">
        <v>26</v>
      </c>
      <c r="E330" s="90">
        <v>200</v>
      </c>
      <c r="F330" s="92">
        <v>1401000044</v>
      </c>
      <c r="G330" s="93"/>
      <c r="H330" s="94">
        <f t="shared" ref="H330:H339" si="40">E330*G330</f>
        <v>0</v>
      </c>
      <c r="I330" s="93"/>
      <c r="J330" s="95">
        <f t="shared" ref="J330:J341" si="41">I330/100*G330</f>
        <v>0</v>
      </c>
      <c r="K330" s="96">
        <f t="shared" ref="K330:K339" si="42">G330+J330</f>
        <v>0</v>
      </c>
      <c r="L330" s="96">
        <f t="shared" ref="L330:L340" si="43">E330*K330</f>
        <v>0</v>
      </c>
      <c r="M330" s="104"/>
      <c r="N330" s="104"/>
      <c r="O330" s="104"/>
      <c r="P330" s="104"/>
      <c r="Q330" s="160"/>
    </row>
    <row r="331" spans="1:82" ht="52.8" x14ac:dyDescent="0.25">
      <c r="A331" s="156">
        <v>3</v>
      </c>
      <c r="B331" s="88"/>
      <c r="C331" s="116" t="s">
        <v>722</v>
      </c>
      <c r="D331" s="90" t="s">
        <v>26</v>
      </c>
      <c r="E331" s="90">
        <v>20</v>
      </c>
      <c r="F331" s="121" t="s">
        <v>723</v>
      </c>
      <c r="G331" s="93"/>
      <c r="H331" s="94">
        <f t="shared" si="40"/>
        <v>0</v>
      </c>
      <c r="I331" s="93"/>
      <c r="J331" s="95">
        <f t="shared" si="41"/>
        <v>0</v>
      </c>
      <c r="K331" s="96">
        <f t="shared" si="42"/>
        <v>0</v>
      </c>
      <c r="L331" s="96">
        <f t="shared" si="43"/>
        <v>0</v>
      </c>
      <c r="M331" s="104"/>
      <c r="N331" s="104"/>
      <c r="O331" s="104"/>
      <c r="P331" s="104"/>
      <c r="Q331" s="160"/>
    </row>
    <row r="332" spans="1:82" ht="66" x14ac:dyDescent="0.25">
      <c r="A332" s="156">
        <v>4</v>
      </c>
      <c r="B332" s="88"/>
      <c r="C332" s="116" t="s">
        <v>724</v>
      </c>
      <c r="D332" s="90" t="s">
        <v>26</v>
      </c>
      <c r="E332" s="90">
        <v>300</v>
      </c>
      <c r="F332" s="92" t="s">
        <v>725</v>
      </c>
      <c r="G332" s="93"/>
      <c r="H332" s="94">
        <f t="shared" si="40"/>
        <v>0</v>
      </c>
      <c r="I332" s="93"/>
      <c r="J332" s="95">
        <f t="shared" si="41"/>
        <v>0</v>
      </c>
      <c r="K332" s="96">
        <f t="shared" si="42"/>
        <v>0</v>
      </c>
      <c r="L332" s="96">
        <f t="shared" si="43"/>
        <v>0</v>
      </c>
      <c r="M332" s="104"/>
      <c r="N332" s="104"/>
      <c r="O332" s="104"/>
      <c r="P332" s="104"/>
      <c r="Q332" s="160"/>
    </row>
    <row r="333" spans="1:82" ht="66" x14ac:dyDescent="0.25">
      <c r="A333" s="156">
        <v>5</v>
      </c>
      <c r="B333" s="88"/>
      <c r="C333" s="145" t="s">
        <v>726</v>
      </c>
      <c r="D333" s="90" t="s">
        <v>26</v>
      </c>
      <c r="E333" s="90">
        <v>15</v>
      </c>
      <c r="F333" s="92" t="s">
        <v>727</v>
      </c>
      <c r="G333" s="93"/>
      <c r="H333" s="94">
        <f t="shared" si="40"/>
        <v>0</v>
      </c>
      <c r="I333" s="93"/>
      <c r="J333" s="95">
        <f t="shared" si="41"/>
        <v>0</v>
      </c>
      <c r="K333" s="96">
        <f t="shared" si="42"/>
        <v>0</v>
      </c>
      <c r="L333" s="96">
        <f t="shared" si="43"/>
        <v>0</v>
      </c>
      <c r="M333" s="104"/>
      <c r="N333" s="104"/>
      <c r="O333" s="104"/>
      <c r="P333" s="104"/>
      <c r="Q333" s="160"/>
    </row>
    <row r="334" spans="1:82" ht="79.2" x14ac:dyDescent="0.25">
      <c r="A334" s="156">
        <v>6</v>
      </c>
      <c r="B334" s="88"/>
      <c r="C334" s="116" t="s">
        <v>728</v>
      </c>
      <c r="D334" s="90" t="s">
        <v>26</v>
      </c>
      <c r="E334" s="90">
        <v>40</v>
      </c>
      <c r="F334" s="92">
        <v>1401000003</v>
      </c>
      <c r="G334" s="93"/>
      <c r="H334" s="94">
        <f t="shared" si="40"/>
        <v>0</v>
      </c>
      <c r="I334" s="93"/>
      <c r="J334" s="95">
        <f t="shared" si="41"/>
        <v>0</v>
      </c>
      <c r="K334" s="96">
        <f t="shared" si="42"/>
        <v>0</v>
      </c>
      <c r="L334" s="96">
        <f t="shared" si="43"/>
        <v>0</v>
      </c>
      <c r="M334" s="104"/>
      <c r="N334" s="104"/>
      <c r="O334" s="104"/>
      <c r="P334" s="104"/>
      <c r="Q334" s="160"/>
    </row>
    <row r="335" spans="1:82" ht="26.4" x14ac:dyDescent="0.25">
      <c r="A335" s="156">
        <v>7</v>
      </c>
      <c r="B335" s="88"/>
      <c r="C335" s="116" t="s">
        <v>729</v>
      </c>
      <c r="D335" s="90" t="s">
        <v>26</v>
      </c>
      <c r="E335" s="90">
        <v>100</v>
      </c>
      <c r="F335" s="92" t="s">
        <v>730</v>
      </c>
      <c r="G335" s="93"/>
      <c r="H335" s="94">
        <f t="shared" si="40"/>
        <v>0</v>
      </c>
      <c r="I335" s="93"/>
      <c r="J335" s="95">
        <f t="shared" si="41"/>
        <v>0</v>
      </c>
      <c r="K335" s="96">
        <f t="shared" si="42"/>
        <v>0</v>
      </c>
      <c r="L335" s="96">
        <f t="shared" si="43"/>
        <v>0</v>
      </c>
      <c r="M335" s="104"/>
      <c r="N335" s="104"/>
      <c r="O335" s="104"/>
      <c r="P335" s="104"/>
      <c r="Q335" s="160"/>
    </row>
    <row r="336" spans="1:82" x14ac:dyDescent="0.25">
      <c r="A336" s="156">
        <v>8</v>
      </c>
      <c r="B336" s="88"/>
      <c r="C336" s="116" t="s">
        <v>731</v>
      </c>
      <c r="D336" s="90" t="s">
        <v>26</v>
      </c>
      <c r="E336" s="90">
        <v>20</v>
      </c>
      <c r="F336" s="92">
        <v>1402000016</v>
      </c>
      <c r="G336" s="93"/>
      <c r="H336" s="94">
        <f t="shared" si="40"/>
        <v>0</v>
      </c>
      <c r="I336" s="93"/>
      <c r="J336" s="95">
        <f t="shared" si="41"/>
        <v>0</v>
      </c>
      <c r="K336" s="96">
        <f t="shared" si="42"/>
        <v>0</v>
      </c>
      <c r="L336" s="96">
        <f t="shared" si="43"/>
        <v>0</v>
      </c>
      <c r="M336" s="104"/>
      <c r="N336" s="104"/>
      <c r="O336" s="104"/>
      <c r="P336" s="104"/>
      <c r="Q336" s="160"/>
    </row>
    <row r="337" spans="1:17" ht="52.8" x14ac:dyDescent="0.25">
      <c r="A337" s="156">
        <v>9</v>
      </c>
      <c r="B337" s="88"/>
      <c r="C337" s="116" t="s">
        <v>732</v>
      </c>
      <c r="D337" s="90" t="s">
        <v>26</v>
      </c>
      <c r="E337" s="90">
        <v>300</v>
      </c>
      <c r="F337" s="92">
        <v>1303000006</v>
      </c>
      <c r="G337" s="93"/>
      <c r="H337" s="94">
        <f>E337*G337</f>
        <v>0</v>
      </c>
      <c r="I337" s="93"/>
      <c r="J337" s="95">
        <f t="shared" si="41"/>
        <v>0</v>
      </c>
      <c r="K337" s="96">
        <f t="shared" si="42"/>
        <v>0</v>
      </c>
      <c r="L337" s="96">
        <f t="shared" si="43"/>
        <v>0</v>
      </c>
      <c r="M337" s="104"/>
      <c r="N337" s="104"/>
      <c r="O337" s="104"/>
      <c r="P337" s="104"/>
      <c r="Q337" s="160"/>
    </row>
    <row r="338" spans="1:17" ht="26.4" x14ac:dyDescent="0.25">
      <c r="A338" s="156">
        <v>10</v>
      </c>
      <c r="B338" s="146"/>
      <c r="C338" s="129" t="s">
        <v>733</v>
      </c>
      <c r="D338" s="90" t="s">
        <v>26</v>
      </c>
      <c r="E338" s="90">
        <v>5</v>
      </c>
      <c r="F338" s="92" t="s">
        <v>734</v>
      </c>
      <c r="G338" s="93"/>
      <c r="H338" s="94">
        <f t="shared" si="40"/>
        <v>0</v>
      </c>
      <c r="I338" s="93"/>
      <c r="J338" s="95">
        <f t="shared" si="41"/>
        <v>0</v>
      </c>
      <c r="K338" s="96">
        <f t="shared" si="42"/>
        <v>0</v>
      </c>
      <c r="L338" s="96">
        <f t="shared" si="43"/>
        <v>0</v>
      </c>
      <c r="M338" s="104"/>
      <c r="N338" s="104"/>
      <c r="O338" s="104"/>
      <c r="P338" s="104"/>
      <c r="Q338" s="160"/>
    </row>
    <row r="339" spans="1:17" ht="26.4" x14ac:dyDescent="0.25">
      <c r="A339" s="156">
        <v>11</v>
      </c>
      <c r="B339" s="88"/>
      <c r="C339" s="129" t="s">
        <v>735</v>
      </c>
      <c r="D339" s="90" t="s">
        <v>26</v>
      </c>
      <c r="E339" s="90">
        <v>10</v>
      </c>
      <c r="F339" s="92" t="s">
        <v>736</v>
      </c>
      <c r="G339" s="93"/>
      <c r="H339" s="94">
        <f t="shared" si="40"/>
        <v>0</v>
      </c>
      <c r="I339" s="93"/>
      <c r="J339" s="95">
        <f t="shared" si="41"/>
        <v>0</v>
      </c>
      <c r="K339" s="96">
        <f t="shared" si="42"/>
        <v>0</v>
      </c>
      <c r="L339" s="96">
        <f t="shared" si="43"/>
        <v>0</v>
      </c>
      <c r="M339" s="104"/>
      <c r="N339" s="104"/>
      <c r="O339" s="104"/>
      <c r="P339" s="104"/>
      <c r="Q339" s="160"/>
    </row>
    <row r="340" spans="1:17" ht="132" x14ac:dyDescent="0.25">
      <c r="A340" s="156">
        <v>12</v>
      </c>
      <c r="B340" s="88"/>
      <c r="C340" s="116" t="s">
        <v>737</v>
      </c>
      <c r="D340" s="90" t="s">
        <v>26</v>
      </c>
      <c r="E340" s="90">
        <v>500</v>
      </c>
      <c r="F340" s="92" t="s">
        <v>738</v>
      </c>
      <c r="G340" s="93"/>
      <c r="H340" s="94">
        <f>E340*G340</f>
        <v>0</v>
      </c>
      <c r="I340" s="93"/>
      <c r="J340" s="95">
        <f>I340/100*G340</f>
        <v>0</v>
      </c>
      <c r="K340" s="96">
        <f>G340+J340</f>
        <v>0</v>
      </c>
      <c r="L340" s="96">
        <f t="shared" si="43"/>
        <v>0</v>
      </c>
      <c r="M340" s="104"/>
      <c r="N340" s="104"/>
      <c r="O340" s="104"/>
      <c r="P340" s="104"/>
      <c r="Q340" s="162"/>
    </row>
    <row r="341" spans="1:17" ht="132.6" thickBot="1" x14ac:dyDescent="0.3">
      <c r="A341" s="156">
        <v>13</v>
      </c>
      <c r="B341" s="88"/>
      <c r="C341" s="116" t="s">
        <v>739</v>
      </c>
      <c r="D341" s="90" t="s">
        <v>26</v>
      </c>
      <c r="E341" s="90">
        <v>50</v>
      </c>
      <c r="F341" s="92" t="s">
        <v>740</v>
      </c>
      <c r="G341" s="93"/>
      <c r="H341" s="94">
        <f>E341*G341</f>
        <v>0</v>
      </c>
      <c r="I341" s="93"/>
      <c r="J341" s="95">
        <f t="shared" si="41"/>
        <v>0</v>
      </c>
      <c r="K341" s="96">
        <f>G341+J341</f>
        <v>0</v>
      </c>
      <c r="L341" s="96">
        <f>E341*K341</f>
        <v>0</v>
      </c>
      <c r="M341" s="104"/>
      <c r="N341" s="104"/>
      <c r="O341" s="104"/>
      <c r="P341" s="104"/>
      <c r="Q341" s="176"/>
    </row>
    <row r="342" spans="1:17" ht="15.6" x14ac:dyDescent="0.25">
      <c r="A342" s="165"/>
      <c r="B342" s="122"/>
      <c r="C342" s="107" t="s">
        <v>741</v>
      </c>
      <c r="D342" s="123"/>
      <c r="E342" s="123"/>
      <c r="F342" s="124"/>
      <c r="G342" s="125"/>
      <c r="H342" s="112">
        <f>SUM(H329:H341)</f>
        <v>0</v>
      </c>
      <c r="I342" s="125"/>
      <c r="J342" s="125"/>
      <c r="K342" s="112"/>
      <c r="L342" s="112">
        <f>SUM(L329:L341)</f>
        <v>0</v>
      </c>
      <c r="M342" s="104"/>
      <c r="N342" s="104"/>
      <c r="O342" s="104"/>
      <c r="P342" s="104"/>
    </row>
    <row r="343" spans="1:17" ht="16.2" thickBot="1" x14ac:dyDescent="0.3">
      <c r="A343" s="170"/>
      <c r="B343" s="171"/>
      <c r="C343" s="172" t="s">
        <v>774</v>
      </c>
      <c r="D343" s="171"/>
      <c r="E343" s="171"/>
      <c r="F343" s="173"/>
      <c r="G343" s="171"/>
      <c r="H343" s="174">
        <f>H45+H73+H96+H101+H118+H151+H167+H188+H326+H342</f>
        <v>0</v>
      </c>
      <c r="I343" s="171"/>
      <c r="J343" s="171"/>
      <c r="K343" s="174"/>
      <c r="L343" s="177">
        <f>L45+L73+L96+L101+L118+L151+L167+L188+L326+L342</f>
        <v>0</v>
      </c>
      <c r="M343" s="175"/>
      <c r="N343" s="175"/>
      <c r="O343" s="175"/>
      <c r="P343" s="175"/>
    </row>
    <row r="344" spans="1:17" x14ac:dyDescent="0.25">
      <c r="B344" s="31"/>
      <c r="C344" s="31"/>
    </row>
    <row r="345" spans="1:17" ht="20.399999999999999" x14ac:dyDescent="0.25">
      <c r="B345" s="31"/>
      <c r="C345" s="232" t="s">
        <v>820</v>
      </c>
    </row>
    <row r="346" spans="1:17" ht="14.4" thickBot="1" x14ac:dyDescent="0.3">
      <c r="B346" s="31"/>
      <c r="C346" s="190" t="s">
        <v>819</v>
      </c>
      <c r="D346" s="37"/>
      <c r="E346" s="38"/>
      <c r="F346" s="39"/>
    </row>
    <row r="347" spans="1:17" ht="14.4" thickBot="1" x14ac:dyDescent="0.3">
      <c r="A347" s="223" t="s">
        <v>742</v>
      </c>
      <c r="B347" s="224"/>
      <c r="C347" s="230"/>
      <c r="D347" s="225" t="s">
        <v>809</v>
      </c>
      <c r="E347" s="226"/>
      <c r="F347" s="227"/>
      <c r="G347" s="228"/>
      <c r="H347" s="229"/>
    </row>
    <row r="348" spans="1:17" x14ac:dyDescent="0.25">
      <c r="A348" s="233" t="s">
        <v>743</v>
      </c>
      <c r="B348" s="234"/>
      <c r="C348" s="235"/>
      <c r="D348" s="211" t="s">
        <v>810</v>
      </c>
      <c r="E348" s="212"/>
      <c r="F348" s="213"/>
      <c r="G348" s="214"/>
      <c r="H348" s="215"/>
    </row>
    <row r="349" spans="1:17" x14ac:dyDescent="0.25">
      <c r="A349" s="233" t="s">
        <v>807</v>
      </c>
      <c r="B349" s="234"/>
      <c r="C349" s="235"/>
      <c r="D349" s="211" t="s">
        <v>744</v>
      </c>
      <c r="E349" s="212"/>
      <c r="F349" s="213"/>
      <c r="G349" s="214"/>
      <c r="H349" s="215"/>
    </row>
    <row r="350" spans="1:17" x14ac:dyDescent="0.25">
      <c r="A350" s="233" t="s">
        <v>745</v>
      </c>
      <c r="B350" s="234"/>
      <c r="C350" s="235"/>
      <c r="D350" s="211" t="s">
        <v>746</v>
      </c>
      <c r="E350" s="212"/>
      <c r="F350" s="213"/>
      <c r="G350" s="214"/>
      <c r="H350" s="215"/>
    </row>
    <row r="351" spans="1:17" x14ac:dyDescent="0.25">
      <c r="A351" s="216" t="s">
        <v>808</v>
      </c>
      <c r="B351" s="217"/>
      <c r="C351" s="231"/>
      <c r="D351" s="211" t="s">
        <v>811</v>
      </c>
      <c r="E351" s="212"/>
      <c r="F351" s="213"/>
      <c r="G351" s="214"/>
      <c r="H351" s="215"/>
    </row>
    <row r="352" spans="1:17" x14ac:dyDescent="0.25">
      <c r="A352" s="233" t="s">
        <v>747</v>
      </c>
      <c r="B352" s="234"/>
      <c r="C352" s="235"/>
      <c r="D352" s="211" t="s">
        <v>748</v>
      </c>
      <c r="E352" s="212"/>
      <c r="F352" s="213"/>
      <c r="G352" s="214"/>
      <c r="H352" s="215"/>
    </row>
    <row r="353" spans="1:8" ht="14.4" thickBot="1" x14ac:dyDescent="0.3">
      <c r="A353" s="236" t="s">
        <v>749</v>
      </c>
      <c r="B353" s="237"/>
      <c r="C353" s="238"/>
      <c r="D353" s="218" t="s">
        <v>750</v>
      </c>
      <c r="E353" s="219"/>
      <c r="F353" s="220"/>
      <c r="G353" s="221"/>
      <c r="H353" s="222"/>
    </row>
    <row r="354" spans="1:8" x14ac:dyDescent="0.25">
      <c r="A354" s="37"/>
      <c r="B354" s="37"/>
      <c r="C354" s="36" t="s">
        <v>751</v>
      </c>
      <c r="D354" s="37"/>
      <c r="E354" s="38"/>
      <c r="F354" s="39"/>
    </row>
    <row r="355" spans="1:8" x14ac:dyDescent="0.25">
      <c r="A355" s="40" t="s">
        <v>801</v>
      </c>
      <c r="B355" s="40"/>
      <c r="C355" s="41"/>
      <c r="D355" s="37"/>
      <c r="E355" s="38"/>
      <c r="F355" s="39"/>
      <c r="G355" s="35" t="s">
        <v>752</v>
      </c>
    </row>
    <row r="356" spans="1:8" x14ac:dyDescent="0.25">
      <c r="A356" s="42" t="s">
        <v>802</v>
      </c>
      <c r="B356" s="190"/>
      <c r="C356" s="36"/>
      <c r="D356" s="33" t="s">
        <v>753</v>
      </c>
      <c r="E356" s="38"/>
      <c r="F356" s="39"/>
    </row>
    <row r="357" spans="1:8" x14ac:dyDescent="0.25">
      <c r="B357" s="31"/>
      <c r="C357" s="31"/>
      <c r="D357" s="37"/>
      <c r="E357" s="38"/>
      <c r="F357" s="39"/>
    </row>
    <row r="358" spans="1:8" x14ac:dyDescent="0.25">
      <c r="A358" s="78"/>
      <c r="B358" s="78"/>
      <c r="C358" s="78"/>
    </row>
    <row r="359" spans="1:8" x14ac:dyDescent="0.25">
      <c r="A359" s="78"/>
      <c r="B359" s="78"/>
      <c r="C359" s="78"/>
    </row>
    <row r="360" spans="1:8" x14ac:dyDescent="0.25">
      <c r="A360" s="78"/>
      <c r="B360" s="78"/>
      <c r="C360" s="78"/>
    </row>
    <row r="361" spans="1:8" x14ac:dyDescent="0.25">
      <c r="A361" s="78"/>
      <c r="B361" s="78"/>
      <c r="C361" s="78"/>
    </row>
    <row r="362" spans="1:8" x14ac:dyDescent="0.25">
      <c r="B362" s="78"/>
      <c r="C362" s="78"/>
    </row>
    <row r="363" spans="1:8" x14ac:dyDescent="0.25">
      <c r="B363" s="78"/>
      <c r="C363" s="78"/>
    </row>
    <row r="364" spans="1:8" x14ac:dyDescent="0.25">
      <c r="B364" s="78"/>
      <c r="C364" s="78"/>
    </row>
    <row r="365" spans="1:8" x14ac:dyDescent="0.25">
      <c r="B365" s="78"/>
      <c r="C365" s="78"/>
    </row>
    <row r="366" spans="1:8" x14ac:dyDescent="0.25">
      <c r="B366" s="78"/>
      <c r="C366" s="78"/>
    </row>
    <row r="367" spans="1:8" x14ac:dyDescent="0.25">
      <c r="B367" s="78"/>
      <c r="C367" s="78"/>
    </row>
    <row r="368" spans="1:8" x14ac:dyDescent="0.25">
      <c r="B368" s="78"/>
      <c r="C368" s="78"/>
    </row>
    <row r="369" spans="2:3" x14ac:dyDescent="0.25">
      <c r="B369" s="78"/>
      <c r="C369" s="78"/>
    </row>
    <row r="370" spans="2:3" x14ac:dyDescent="0.25">
      <c r="B370" s="78"/>
      <c r="C370" s="78"/>
    </row>
    <row r="371" spans="2:3" x14ac:dyDescent="0.25">
      <c r="B371" s="78"/>
      <c r="C371" s="78"/>
    </row>
    <row r="372" spans="2:3" x14ac:dyDescent="0.25">
      <c r="B372" s="78"/>
      <c r="C372" s="78"/>
    </row>
    <row r="373" spans="2:3" x14ac:dyDescent="0.25">
      <c r="B373" s="78"/>
      <c r="C373" s="78"/>
    </row>
    <row r="374" spans="2:3" x14ac:dyDescent="0.25">
      <c r="B374" s="78"/>
      <c r="C374" s="78"/>
    </row>
    <row r="375" spans="2:3" x14ac:dyDescent="0.25">
      <c r="B375" s="78"/>
      <c r="C375" s="78"/>
    </row>
    <row r="376" spans="2:3" x14ac:dyDescent="0.25">
      <c r="B376" s="78"/>
      <c r="C376" s="78"/>
    </row>
    <row r="377" spans="2:3" x14ac:dyDescent="0.25">
      <c r="B377" s="78"/>
      <c r="C377" s="78"/>
    </row>
    <row r="378" spans="2:3" x14ac:dyDescent="0.25">
      <c r="B378" s="78"/>
      <c r="C378" s="78"/>
    </row>
    <row r="379" spans="2:3" x14ac:dyDescent="0.25">
      <c r="B379" s="78"/>
      <c r="C379" s="78"/>
    </row>
    <row r="380" spans="2:3" x14ac:dyDescent="0.25">
      <c r="B380" s="78"/>
      <c r="C380" s="78"/>
    </row>
    <row r="381" spans="2:3" x14ac:dyDescent="0.25">
      <c r="B381" s="78"/>
      <c r="C381" s="78"/>
    </row>
    <row r="382" spans="2:3" x14ac:dyDescent="0.25">
      <c r="B382" s="78"/>
      <c r="C382" s="78"/>
    </row>
    <row r="383" spans="2:3" x14ac:dyDescent="0.25">
      <c r="B383" s="78"/>
      <c r="C383" s="78"/>
    </row>
    <row r="384" spans="2:3" x14ac:dyDescent="0.25">
      <c r="B384" s="78"/>
      <c r="C384" s="78"/>
    </row>
    <row r="385" spans="2:3" x14ac:dyDescent="0.25">
      <c r="B385" s="78"/>
      <c r="C385" s="78"/>
    </row>
    <row r="386" spans="2:3" x14ac:dyDescent="0.25">
      <c r="B386" s="78"/>
      <c r="C386" s="78"/>
    </row>
    <row r="387" spans="2:3" x14ac:dyDescent="0.25">
      <c r="B387" s="78"/>
      <c r="C387" s="78"/>
    </row>
    <row r="388" spans="2:3" x14ac:dyDescent="0.25">
      <c r="B388" s="78"/>
      <c r="C388" s="78"/>
    </row>
    <row r="389" spans="2:3" x14ac:dyDescent="0.25">
      <c r="B389" s="78"/>
      <c r="C389" s="78"/>
    </row>
    <row r="390" spans="2:3" x14ac:dyDescent="0.25">
      <c r="B390" s="78"/>
      <c r="C390" s="78"/>
    </row>
    <row r="391" spans="2:3" x14ac:dyDescent="0.25">
      <c r="B391" s="78"/>
      <c r="C391" s="78"/>
    </row>
    <row r="392" spans="2:3" x14ac:dyDescent="0.25">
      <c r="B392" s="78"/>
      <c r="C392" s="78"/>
    </row>
    <row r="393" spans="2:3" x14ac:dyDescent="0.25">
      <c r="B393" s="78"/>
      <c r="C393" s="78"/>
    </row>
    <row r="394" spans="2:3" x14ac:dyDescent="0.25">
      <c r="B394" s="78"/>
      <c r="C394" s="78"/>
    </row>
    <row r="395" spans="2:3" x14ac:dyDescent="0.25">
      <c r="B395" s="78"/>
      <c r="C395" s="78"/>
    </row>
    <row r="396" spans="2:3" x14ac:dyDescent="0.25">
      <c r="B396" s="78"/>
      <c r="C396" s="78"/>
    </row>
    <row r="397" spans="2:3" x14ac:dyDescent="0.25">
      <c r="B397" s="78"/>
      <c r="C397" s="78"/>
    </row>
    <row r="398" spans="2:3" x14ac:dyDescent="0.25">
      <c r="B398" s="78"/>
      <c r="C398" s="78"/>
    </row>
    <row r="399" spans="2:3" x14ac:dyDescent="0.25">
      <c r="B399" s="78"/>
      <c r="C399" s="78"/>
    </row>
    <row r="400" spans="2:3" x14ac:dyDescent="0.25">
      <c r="B400" s="78"/>
      <c r="C400" s="78"/>
    </row>
    <row r="401" spans="2:3" x14ac:dyDescent="0.25">
      <c r="B401" s="78"/>
      <c r="C401" s="78"/>
    </row>
    <row r="402" spans="2:3" x14ac:dyDescent="0.25">
      <c r="B402" s="78"/>
      <c r="C402" s="78"/>
    </row>
    <row r="403" spans="2:3" x14ac:dyDescent="0.25">
      <c r="B403" s="78"/>
      <c r="C403" s="78"/>
    </row>
    <row r="404" spans="2:3" x14ac:dyDescent="0.25">
      <c r="B404" s="78"/>
      <c r="C404" s="78"/>
    </row>
    <row r="405" spans="2:3" x14ac:dyDescent="0.25">
      <c r="B405" s="78"/>
      <c r="C405" s="78"/>
    </row>
    <row r="406" spans="2:3" x14ac:dyDescent="0.25">
      <c r="B406" s="78"/>
      <c r="C406" s="78"/>
    </row>
    <row r="407" spans="2:3" x14ac:dyDescent="0.25">
      <c r="B407" s="78"/>
      <c r="C407" s="78"/>
    </row>
    <row r="408" spans="2:3" x14ac:dyDescent="0.25">
      <c r="B408" s="78"/>
      <c r="C408" s="78"/>
    </row>
    <row r="409" spans="2:3" x14ac:dyDescent="0.25">
      <c r="B409" s="78"/>
      <c r="C409" s="78"/>
    </row>
    <row r="410" spans="2:3" x14ac:dyDescent="0.25">
      <c r="B410" s="78"/>
      <c r="C410" s="78"/>
    </row>
    <row r="411" spans="2:3" x14ac:dyDescent="0.25">
      <c r="B411" s="78"/>
      <c r="C411" s="78"/>
    </row>
    <row r="412" spans="2:3" x14ac:dyDescent="0.25">
      <c r="B412" s="78"/>
      <c r="C412" s="78"/>
    </row>
    <row r="413" spans="2:3" x14ac:dyDescent="0.25">
      <c r="B413" s="78"/>
      <c r="C413" s="78"/>
    </row>
    <row r="414" spans="2:3" x14ac:dyDescent="0.25">
      <c r="B414" s="78"/>
      <c r="C414" s="78"/>
    </row>
    <row r="415" spans="2:3" x14ac:dyDescent="0.25">
      <c r="B415" s="78"/>
      <c r="C415" s="78"/>
    </row>
    <row r="416" spans="2:3" x14ac:dyDescent="0.25">
      <c r="B416" s="78"/>
      <c r="C416" s="78"/>
    </row>
    <row r="417" spans="2:3" x14ac:dyDescent="0.25">
      <c r="B417" s="78"/>
      <c r="C417" s="78"/>
    </row>
    <row r="418" spans="2:3" x14ac:dyDescent="0.25">
      <c r="B418" s="78"/>
      <c r="C418" s="78"/>
    </row>
    <row r="419" spans="2:3" x14ac:dyDescent="0.25">
      <c r="B419" s="78"/>
      <c r="C419" s="78"/>
    </row>
    <row r="420" spans="2:3" x14ac:dyDescent="0.25">
      <c r="B420" s="78"/>
      <c r="C420" s="78"/>
    </row>
    <row r="421" spans="2:3" x14ac:dyDescent="0.25">
      <c r="B421" s="78"/>
      <c r="C421" s="78"/>
    </row>
    <row r="422" spans="2:3" x14ac:dyDescent="0.25">
      <c r="B422" s="78"/>
      <c r="C422" s="78"/>
    </row>
    <row r="423" spans="2:3" x14ac:dyDescent="0.25">
      <c r="B423" s="78"/>
      <c r="C423" s="78"/>
    </row>
    <row r="424" spans="2:3" x14ac:dyDescent="0.25">
      <c r="B424" s="78"/>
      <c r="C424" s="78"/>
    </row>
    <row r="425" spans="2:3" x14ac:dyDescent="0.25">
      <c r="B425" s="78"/>
      <c r="C425" s="78"/>
    </row>
    <row r="426" spans="2:3" x14ac:dyDescent="0.25">
      <c r="B426" s="78"/>
      <c r="C426" s="78"/>
    </row>
    <row r="427" spans="2:3" x14ac:dyDescent="0.25">
      <c r="B427" s="78"/>
      <c r="C427" s="78"/>
    </row>
    <row r="428" spans="2:3" x14ac:dyDescent="0.25">
      <c r="B428" s="78"/>
      <c r="C428" s="78"/>
    </row>
    <row r="429" spans="2:3" x14ac:dyDescent="0.25">
      <c r="B429" s="78"/>
      <c r="C429" s="78"/>
    </row>
    <row r="430" spans="2:3" x14ac:dyDescent="0.25">
      <c r="B430" s="78"/>
      <c r="C430" s="78"/>
    </row>
    <row r="431" spans="2:3" x14ac:dyDescent="0.25">
      <c r="B431" s="78"/>
      <c r="C431" s="78"/>
    </row>
    <row r="432" spans="2:3" x14ac:dyDescent="0.25">
      <c r="B432" s="78"/>
      <c r="C432" s="78"/>
    </row>
    <row r="433" spans="2:3" x14ac:dyDescent="0.25">
      <c r="B433" s="78"/>
      <c r="C433" s="78"/>
    </row>
    <row r="434" spans="2:3" x14ac:dyDescent="0.25">
      <c r="B434" s="78"/>
      <c r="C434" s="78"/>
    </row>
    <row r="435" spans="2:3" x14ac:dyDescent="0.25">
      <c r="B435" s="78"/>
      <c r="C435" s="78"/>
    </row>
    <row r="436" spans="2:3" x14ac:dyDescent="0.25">
      <c r="B436" s="78"/>
      <c r="C436" s="78"/>
    </row>
    <row r="437" spans="2:3" x14ac:dyDescent="0.25">
      <c r="B437" s="78"/>
      <c r="C437" s="78"/>
    </row>
    <row r="438" spans="2:3" x14ac:dyDescent="0.25">
      <c r="B438" s="78"/>
      <c r="C438" s="78"/>
    </row>
    <row r="439" spans="2:3" x14ac:dyDescent="0.25">
      <c r="B439" s="78"/>
      <c r="C439" s="78"/>
    </row>
    <row r="440" spans="2:3" x14ac:dyDescent="0.25">
      <c r="B440" s="78"/>
      <c r="C440" s="78"/>
    </row>
    <row r="441" spans="2:3" x14ac:dyDescent="0.25">
      <c r="B441" s="78"/>
      <c r="C441" s="78"/>
    </row>
    <row r="442" spans="2:3" x14ac:dyDescent="0.25">
      <c r="B442" s="78"/>
      <c r="C442" s="78"/>
    </row>
    <row r="443" spans="2:3" x14ac:dyDescent="0.25">
      <c r="B443" s="78"/>
      <c r="C443" s="78"/>
    </row>
    <row r="444" spans="2:3" x14ac:dyDescent="0.25">
      <c r="B444" s="78"/>
      <c r="C444" s="78"/>
    </row>
    <row r="445" spans="2:3" x14ac:dyDescent="0.25">
      <c r="B445" s="78"/>
      <c r="C445" s="78"/>
    </row>
    <row r="446" spans="2:3" x14ac:dyDescent="0.25">
      <c r="B446" s="78"/>
      <c r="C446" s="78"/>
    </row>
    <row r="447" spans="2:3" x14ac:dyDescent="0.25">
      <c r="B447" s="78"/>
      <c r="C447" s="78"/>
    </row>
    <row r="448" spans="2:3" x14ac:dyDescent="0.25">
      <c r="B448" s="78"/>
      <c r="C448" s="78"/>
    </row>
    <row r="449" spans="2:3" x14ac:dyDescent="0.25">
      <c r="B449" s="78"/>
      <c r="C449" s="78"/>
    </row>
    <row r="450" spans="2:3" x14ac:dyDescent="0.25">
      <c r="B450" s="78"/>
      <c r="C450" s="78"/>
    </row>
    <row r="451" spans="2:3" x14ac:dyDescent="0.25">
      <c r="B451" s="78"/>
      <c r="C451" s="78"/>
    </row>
    <row r="452" spans="2:3" x14ac:dyDescent="0.25">
      <c r="B452" s="78"/>
      <c r="C452" s="78"/>
    </row>
    <row r="453" spans="2:3" x14ac:dyDescent="0.25">
      <c r="B453" s="78"/>
      <c r="C453" s="78"/>
    </row>
    <row r="454" spans="2:3" x14ac:dyDescent="0.25">
      <c r="B454" s="78"/>
      <c r="C454" s="78"/>
    </row>
    <row r="455" spans="2:3" x14ac:dyDescent="0.25">
      <c r="B455" s="78"/>
      <c r="C455" s="78"/>
    </row>
    <row r="456" spans="2:3" x14ac:dyDescent="0.25">
      <c r="B456" s="78"/>
      <c r="C456" s="78"/>
    </row>
    <row r="457" spans="2:3" x14ac:dyDescent="0.25">
      <c r="B457" s="78"/>
      <c r="C457" s="78"/>
    </row>
    <row r="458" spans="2:3" x14ac:dyDescent="0.25">
      <c r="B458" s="78"/>
      <c r="C458" s="78"/>
    </row>
    <row r="459" spans="2:3" x14ac:dyDescent="0.25">
      <c r="B459" s="78"/>
      <c r="C459" s="78"/>
    </row>
    <row r="460" spans="2:3" x14ac:dyDescent="0.25">
      <c r="B460" s="78"/>
      <c r="C460" s="78"/>
    </row>
    <row r="461" spans="2:3" x14ac:dyDescent="0.25">
      <c r="B461" s="78"/>
      <c r="C461" s="78"/>
    </row>
    <row r="462" spans="2:3" x14ac:dyDescent="0.25">
      <c r="B462" s="78"/>
      <c r="C462" s="78"/>
    </row>
    <row r="463" spans="2:3" x14ac:dyDescent="0.25">
      <c r="B463" s="78"/>
      <c r="C463" s="78"/>
    </row>
    <row r="464" spans="2:3" x14ac:dyDescent="0.25">
      <c r="B464" s="78"/>
      <c r="C464" s="78"/>
    </row>
    <row r="465" spans="2:3" x14ac:dyDescent="0.25">
      <c r="B465" s="78"/>
      <c r="C465" s="78"/>
    </row>
    <row r="466" spans="2:3" x14ac:dyDescent="0.25">
      <c r="B466" s="78"/>
      <c r="C466" s="78"/>
    </row>
    <row r="467" spans="2:3" x14ac:dyDescent="0.25">
      <c r="B467" s="78"/>
      <c r="C467" s="78"/>
    </row>
    <row r="468" spans="2:3" x14ac:dyDescent="0.25">
      <c r="B468" s="78"/>
      <c r="C468" s="78"/>
    </row>
    <row r="469" spans="2:3" x14ac:dyDescent="0.25">
      <c r="B469" s="78"/>
      <c r="C469" s="78"/>
    </row>
    <row r="470" spans="2:3" x14ac:dyDescent="0.25">
      <c r="B470" s="78"/>
      <c r="C470" s="78"/>
    </row>
    <row r="471" spans="2:3" x14ac:dyDescent="0.25">
      <c r="B471" s="78"/>
      <c r="C471" s="78"/>
    </row>
    <row r="472" spans="2:3" x14ac:dyDescent="0.25">
      <c r="B472" s="78"/>
      <c r="C472" s="78"/>
    </row>
    <row r="473" spans="2:3" x14ac:dyDescent="0.25">
      <c r="B473" s="78"/>
      <c r="C473" s="78"/>
    </row>
    <row r="474" spans="2:3" x14ac:dyDescent="0.25">
      <c r="B474" s="78"/>
      <c r="C474" s="78"/>
    </row>
    <row r="475" spans="2:3" x14ac:dyDescent="0.25">
      <c r="B475" s="78"/>
      <c r="C475" s="78"/>
    </row>
    <row r="476" spans="2:3" x14ac:dyDescent="0.25">
      <c r="B476" s="78"/>
      <c r="C476" s="78"/>
    </row>
    <row r="477" spans="2:3" x14ac:dyDescent="0.25">
      <c r="B477" s="78"/>
      <c r="C477" s="78"/>
    </row>
    <row r="478" spans="2:3" x14ac:dyDescent="0.25">
      <c r="B478" s="78"/>
      <c r="C478" s="78"/>
    </row>
    <row r="479" spans="2:3" x14ac:dyDescent="0.25">
      <c r="B479" s="78"/>
      <c r="C479" s="78"/>
    </row>
    <row r="480" spans="2:3" x14ac:dyDescent="0.25">
      <c r="B480" s="78"/>
      <c r="C480" s="78"/>
    </row>
    <row r="481" spans="2:3" x14ac:dyDescent="0.25">
      <c r="B481" s="78"/>
      <c r="C481" s="78"/>
    </row>
    <row r="482" spans="2:3" x14ac:dyDescent="0.25">
      <c r="B482" s="78"/>
      <c r="C482" s="78"/>
    </row>
    <row r="483" spans="2:3" x14ac:dyDescent="0.25">
      <c r="B483" s="78"/>
      <c r="C483" s="78"/>
    </row>
    <row r="484" spans="2:3" x14ac:dyDescent="0.25">
      <c r="B484" s="78"/>
      <c r="C484" s="78"/>
    </row>
    <row r="485" spans="2:3" x14ac:dyDescent="0.25">
      <c r="B485" s="78"/>
      <c r="C485" s="78"/>
    </row>
    <row r="486" spans="2:3" x14ac:dyDescent="0.25">
      <c r="B486" s="78"/>
      <c r="C486" s="78"/>
    </row>
    <row r="487" spans="2:3" x14ac:dyDescent="0.25">
      <c r="B487" s="78"/>
      <c r="C487" s="78"/>
    </row>
    <row r="488" spans="2:3" x14ac:dyDescent="0.25">
      <c r="B488" s="78"/>
      <c r="C488" s="78"/>
    </row>
    <row r="489" spans="2:3" x14ac:dyDescent="0.25">
      <c r="B489" s="78"/>
      <c r="C489" s="78"/>
    </row>
    <row r="490" spans="2:3" x14ac:dyDescent="0.25">
      <c r="B490" s="78"/>
      <c r="C490" s="78"/>
    </row>
    <row r="491" spans="2:3" x14ac:dyDescent="0.25">
      <c r="B491" s="78"/>
      <c r="C491" s="78"/>
    </row>
    <row r="492" spans="2:3" x14ac:dyDescent="0.25">
      <c r="B492" s="78"/>
      <c r="C492" s="78"/>
    </row>
    <row r="493" spans="2:3" x14ac:dyDescent="0.25">
      <c r="B493" s="78"/>
      <c r="C493" s="78"/>
    </row>
    <row r="494" spans="2:3" x14ac:dyDescent="0.25">
      <c r="B494" s="78"/>
      <c r="C494" s="78"/>
    </row>
    <row r="495" spans="2:3" x14ac:dyDescent="0.25">
      <c r="B495" s="78"/>
      <c r="C495" s="78"/>
    </row>
    <row r="496" spans="2:3" x14ac:dyDescent="0.25">
      <c r="B496" s="78"/>
      <c r="C496" s="78"/>
    </row>
    <row r="497" spans="2:3" x14ac:dyDescent="0.25">
      <c r="B497" s="78"/>
      <c r="C497" s="78"/>
    </row>
    <row r="498" spans="2:3" x14ac:dyDescent="0.25">
      <c r="B498" s="78"/>
      <c r="C498" s="78"/>
    </row>
    <row r="499" spans="2:3" x14ac:dyDescent="0.25">
      <c r="B499" s="78"/>
      <c r="C499" s="78"/>
    </row>
    <row r="500" spans="2:3" x14ac:dyDescent="0.25">
      <c r="B500" s="78"/>
      <c r="C500" s="78"/>
    </row>
    <row r="501" spans="2:3" x14ac:dyDescent="0.25">
      <c r="B501" s="78"/>
      <c r="C501" s="78"/>
    </row>
    <row r="502" spans="2:3" x14ac:dyDescent="0.25">
      <c r="B502" s="78"/>
      <c r="C502" s="78"/>
    </row>
    <row r="503" spans="2:3" x14ac:dyDescent="0.25">
      <c r="B503" s="78"/>
      <c r="C503" s="78"/>
    </row>
    <row r="504" spans="2:3" x14ac:dyDescent="0.25">
      <c r="B504" s="78"/>
      <c r="C504" s="78"/>
    </row>
    <row r="505" spans="2:3" x14ac:dyDescent="0.25">
      <c r="B505" s="78"/>
      <c r="C505" s="78"/>
    </row>
    <row r="506" spans="2:3" x14ac:dyDescent="0.25">
      <c r="B506" s="78"/>
      <c r="C506" s="78"/>
    </row>
    <row r="507" spans="2:3" x14ac:dyDescent="0.25">
      <c r="B507" s="78"/>
      <c r="C507" s="78"/>
    </row>
    <row r="508" spans="2:3" x14ac:dyDescent="0.25">
      <c r="B508" s="78"/>
      <c r="C508" s="78"/>
    </row>
    <row r="509" spans="2:3" x14ac:dyDescent="0.25">
      <c r="B509" s="78"/>
      <c r="C509" s="78"/>
    </row>
    <row r="510" spans="2:3" x14ac:dyDescent="0.25">
      <c r="B510" s="78"/>
      <c r="C510" s="78"/>
    </row>
    <row r="511" spans="2:3" x14ac:dyDescent="0.25">
      <c r="B511" s="78"/>
      <c r="C511" s="78"/>
    </row>
    <row r="512" spans="2:3" x14ac:dyDescent="0.25">
      <c r="B512" s="78"/>
      <c r="C512" s="78"/>
    </row>
    <row r="513" spans="2:3" x14ac:dyDescent="0.25">
      <c r="B513" s="78"/>
      <c r="C513" s="78"/>
    </row>
    <row r="514" spans="2:3" x14ac:dyDescent="0.25">
      <c r="B514" s="78"/>
      <c r="C514" s="78"/>
    </row>
    <row r="515" spans="2:3" x14ac:dyDescent="0.25">
      <c r="B515" s="78"/>
      <c r="C515" s="78"/>
    </row>
    <row r="516" spans="2:3" x14ac:dyDescent="0.25">
      <c r="B516" s="78"/>
      <c r="C516" s="78"/>
    </row>
    <row r="517" spans="2:3" x14ac:dyDescent="0.25">
      <c r="B517" s="78"/>
      <c r="C517" s="78"/>
    </row>
    <row r="518" spans="2:3" x14ac:dyDescent="0.25">
      <c r="B518" s="78"/>
      <c r="C518" s="78"/>
    </row>
    <row r="519" spans="2:3" x14ac:dyDescent="0.25">
      <c r="B519" s="78"/>
      <c r="C519" s="78"/>
    </row>
    <row r="520" spans="2:3" x14ac:dyDescent="0.25">
      <c r="B520" s="78"/>
      <c r="C520" s="78"/>
    </row>
    <row r="521" spans="2:3" x14ac:dyDescent="0.25">
      <c r="B521" s="78"/>
      <c r="C521" s="78"/>
    </row>
    <row r="522" spans="2:3" x14ac:dyDescent="0.25">
      <c r="B522" s="78"/>
      <c r="C522" s="78"/>
    </row>
    <row r="523" spans="2:3" x14ac:dyDescent="0.25">
      <c r="B523" s="78"/>
      <c r="C523" s="78"/>
    </row>
    <row r="524" spans="2:3" x14ac:dyDescent="0.25">
      <c r="B524" s="78"/>
      <c r="C524" s="78"/>
    </row>
    <row r="525" spans="2:3" x14ac:dyDescent="0.25">
      <c r="B525" s="78"/>
      <c r="C525" s="78"/>
    </row>
    <row r="526" spans="2:3" x14ac:dyDescent="0.25">
      <c r="B526" s="78"/>
      <c r="C526" s="78"/>
    </row>
    <row r="527" spans="2:3" x14ac:dyDescent="0.25">
      <c r="B527" s="78"/>
      <c r="C527" s="78"/>
    </row>
    <row r="528" spans="2:3" x14ac:dyDescent="0.25">
      <c r="B528" s="78"/>
      <c r="C528" s="78"/>
    </row>
    <row r="529" spans="2:3" x14ac:dyDescent="0.25">
      <c r="B529" s="78"/>
      <c r="C529" s="78"/>
    </row>
    <row r="530" spans="2:3" x14ac:dyDescent="0.25">
      <c r="B530" s="78"/>
      <c r="C530" s="78"/>
    </row>
    <row r="531" spans="2:3" x14ac:dyDescent="0.25">
      <c r="B531" s="78"/>
      <c r="C531" s="78"/>
    </row>
    <row r="532" spans="2:3" x14ac:dyDescent="0.25">
      <c r="B532" s="78"/>
      <c r="C532" s="78"/>
    </row>
    <row r="533" spans="2:3" x14ac:dyDescent="0.25">
      <c r="B533" s="78"/>
      <c r="C533" s="78"/>
    </row>
    <row r="534" spans="2:3" x14ac:dyDescent="0.25">
      <c r="B534" s="78"/>
      <c r="C534" s="78"/>
    </row>
    <row r="535" spans="2:3" x14ac:dyDescent="0.25">
      <c r="B535" s="78"/>
      <c r="C535" s="78"/>
    </row>
    <row r="536" spans="2:3" x14ac:dyDescent="0.25">
      <c r="B536" s="78"/>
      <c r="C536" s="78"/>
    </row>
    <row r="537" spans="2:3" x14ac:dyDescent="0.25">
      <c r="B537" s="78"/>
      <c r="C537" s="78"/>
    </row>
    <row r="538" spans="2:3" x14ac:dyDescent="0.25">
      <c r="B538" s="78"/>
      <c r="C538" s="78"/>
    </row>
    <row r="539" spans="2:3" x14ac:dyDescent="0.25">
      <c r="B539" s="78"/>
      <c r="C539" s="78"/>
    </row>
    <row r="540" spans="2:3" x14ac:dyDescent="0.25">
      <c r="B540" s="78"/>
      <c r="C540" s="78"/>
    </row>
    <row r="541" spans="2:3" x14ac:dyDescent="0.25">
      <c r="B541" s="78"/>
      <c r="C541" s="78"/>
    </row>
    <row r="542" spans="2:3" x14ac:dyDescent="0.25">
      <c r="B542" s="78"/>
      <c r="C542" s="78"/>
    </row>
    <row r="543" spans="2:3" x14ac:dyDescent="0.25">
      <c r="B543" s="78"/>
      <c r="C543" s="78"/>
    </row>
    <row r="544" spans="2:3" x14ac:dyDescent="0.25">
      <c r="B544" s="78"/>
      <c r="C544" s="78"/>
    </row>
    <row r="545" spans="2:3" x14ac:dyDescent="0.25">
      <c r="B545" s="78"/>
      <c r="C545" s="78"/>
    </row>
    <row r="546" spans="2:3" x14ac:dyDescent="0.25">
      <c r="B546" s="78"/>
      <c r="C546" s="78"/>
    </row>
    <row r="547" spans="2:3" x14ac:dyDescent="0.25">
      <c r="B547" s="78"/>
      <c r="C547" s="78"/>
    </row>
    <row r="548" spans="2:3" x14ac:dyDescent="0.25">
      <c r="B548" s="78"/>
      <c r="C548" s="78"/>
    </row>
    <row r="549" spans="2:3" x14ac:dyDescent="0.25">
      <c r="B549" s="78"/>
      <c r="C549" s="78"/>
    </row>
    <row r="550" spans="2:3" x14ac:dyDescent="0.25">
      <c r="B550" s="78"/>
      <c r="C550" s="78"/>
    </row>
    <row r="551" spans="2:3" x14ac:dyDescent="0.25">
      <c r="B551" s="78"/>
      <c r="C551" s="78"/>
    </row>
    <row r="552" spans="2:3" x14ac:dyDescent="0.25">
      <c r="B552" s="78"/>
      <c r="C552" s="78"/>
    </row>
    <row r="553" spans="2:3" x14ac:dyDescent="0.25">
      <c r="B553" s="78"/>
      <c r="C553" s="78"/>
    </row>
    <row r="554" spans="2:3" x14ac:dyDescent="0.25">
      <c r="B554" s="78"/>
      <c r="C554" s="78"/>
    </row>
    <row r="555" spans="2:3" x14ac:dyDescent="0.25">
      <c r="B555" s="78"/>
      <c r="C555" s="78"/>
    </row>
    <row r="556" spans="2:3" x14ac:dyDescent="0.25">
      <c r="B556" s="78"/>
      <c r="C556" s="78"/>
    </row>
    <row r="557" spans="2:3" x14ac:dyDescent="0.25">
      <c r="B557" s="78"/>
      <c r="C557" s="78"/>
    </row>
    <row r="558" spans="2:3" x14ac:dyDescent="0.25">
      <c r="B558" s="78"/>
      <c r="C558" s="78"/>
    </row>
    <row r="559" spans="2:3" x14ac:dyDescent="0.25">
      <c r="B559" s="78"/>
      <c r="C559" s="78"/>
    </row>
    <row r="560" spans="2:3" x14ac:dyDescent="0.25">
      <c r="B560" s="78"/>
      <c r="C560" s="78"/>
    </row>
    <row r="561" spans="2:3" x14ac:dyDescent="0.25">
      <c r="B561" s="78"/>
      <c r="C561" s="78"/>
    </row>
    <row r="562" spans="2:3" x14ac:dyDescent="0.25">
      <c r="B562" s="78"/>
      <c r="C562" s="78"/>
    </row>
    <row r="563" spans="2:3" x14ac:dyDescent="0.25">
      <c r="B563" s="78"/>
      <c r="C563" s="78"/>
    </row>
    <row r="564" spans="2:3" x14ac:dyDescent="0.25">
      <c r="B564" s="78"/>
      <c r="C564" s="78"/>
    </row>
    <row r="565" spans="2:3" x14ac:dyDescent="0.25">
      <c r="B565" s="78"/>
      <c r="C565" s="78"/>
    </row>
    <row r="566" spans="2:3" x14ac:dyDescent="0.25">
      <c r="B566" s="78"/>
      <c r="C566" s="78"/>
    </row>
    <row r="567" spans="2:3" x14ac:dyDescent="0.25">
      <c r="B567" s="78"/>
      <c r="C567" s="78"/>
    </row>
    <row r="568" spans="2:3" x14ac:dyDescent="0.25">
      <c r="B568" s="78"/>
      <c r="C568" s="78"/>
    </row>
    <row r="569" spans="2:3" x14ac:dyDescent="0.25">
      <c r="B569" s="78"/>
      <c r="C569" s="78"/>
    </row>
    <row r="570" spans="2:3" x14ac:dyDescent="0.25">
      <c r="B570" s="78"/>
      <c r="C570" s="78"/>
    </row>
    <row r="571" spans="2:3" x14ac:dyDescent="0.25">
      <c r="B571" s="78"/>
      <c r="C571" s="78"/>
    </row>
    <row r="572" spans="2:3" x14ac:dyDescent="0.25">
      <c r="B572" s="78"/>
      <c r="C572" s="78"/>
    </row>
    <row r="573" spans="2:3" x14ac:dyDescent="0.25">
      <c r="B573" s="78"/>
      <c r="C573" s="78"/>
    </row>
    <row r="574" spans="2:3" x14ac:dyDescent="0.25">
      <c r="B574" s="78"/>
      <c r="C574" s="78"/>
    </row>
    <row r="575" spans="2:3" x14ac:dyDescent="0.25">
      <c r="B575" s="78"/>
      <c r="C575" s="78"/>
    </row>
    <row r="576" spans="2:3" x14ac:dyDescent="0.25">
      <c r="B576" s="78"/>
      <c r="C576" s="78"/>
    </row>
    <row r="577" spans="2:3" x14ac:dyDescent="0.25">
      <c r="B577" s="78"/>
      <c r="C577" s="78"/>
    </row>
    <row r="578" spans="2:3" x14ac:dyDescent="0.25">
      <c r="B578" s="78"/>
      <c r="C578" s="78"/>
    </row>
    <row r="579" spans="2:3" x14ac:dyDescent="0.25">
      <c r="B579" s="78"/>
      <c r="C579" s="78"/>
    </row>
    <row r="580" spans="2:3" x14ac:dyDescent="0.25">
      <c r="B580" s="78"/>
      <c r="C580" s="78"/>
    </row>
    <row r="581" spans="2:3" x14ac:dyDescent="0.25">
      <c r="B581" s="78"/>
      <c r="C581" s="78"/>
    </row>
    <row r="582" spans="2:3" x14ac:dyDescent="0.25">
      <c r="B582" s="78"/>
      <c r="C582" s="78"/>
    </row>
    <row r="583" spans="2:3" x14ac:dyDescent="0.25">
      <c r="B583" s="78"/>
      <c r="C583" s="78"/>
    </row>
    <row r="584" spans="2:3" x14ac:dyDescent="0.25">
      <c r="B584" s="78"/>
      <c r="C584" s="78"/>
    </row>
    <row r="585" spans="2:3" x14ac:dyDescent="0.25">
      <c r="B585" s="78"/>
      <c r="C585" s="78"/>
    </row>
    <row r="586" spans="2:3" x14ac:dyDescent="0.25">
      <c r="B586" s="78"/>
      <c r="C586" s="78"/>
    </row>
    <row r="587" spans="2:3" x14ac:dyDescent="0.25">
      <c r="B587" s="78"/>
      <c r="C587" s="78"/>
    </row>
    <row r="588" spans="2:3" x14ac:dyDescent="0.25">
      <c r="B588" s="78"/>
      <c r="C588" s="78"/>
    </row>
    <row r="589" spans="2:3" x14ac:dyDescent="0.25">
      <c r="B589" s="78"/>
      <c r="C589" s="78"/>
    </row>
    <row r="590" spans="2:3" x14ac:dyDescent="0.25">
      <c r="B590" s="78"/>
      <c r="C590" s="78"/>
    </row>
    <row r="591" spans="2:3" x14ac:dyDescent="0.25">
      <c r="B591" s="78"/>
      <c r="C591" s="78"/>
    </row>
    <row r="592" spans="2:3" x14ac:dyDescent="0.25">
      <c r="B592" s="78"/>
      <c r="C592" s="78"/>
    </row>
    <row r="593" spans="2:3" x14ac:dyDescent="0.25">
      <c r="B593" s="78"/>
      <c r="C593" s="78"/>
    </row>
    <row r="594" spans="2:3" x14ac:dyDescent="0.25">
      <c r="B594" s="78"/>
      <c r="C594" s="78"/>
    </row>
    <row r="595" spans="2:3" x14ac:dyDescent="0.25">
      <c r="B595" s="78"/>
      <c r="C595" s="78"/>
    </row>
    <row r="596" spans="2:3" x14ac:dyDescent="0.25">
      <c r="B596" s="78"/>
      <c r="C596" s="78"/>
    </row>
    <row r="597" spans="2:3" x14ac:dyDescent="0.25">
      <c r="B597" s="78"/>
      <c r="C597" s="78"/>
    </row>
    <row r="598" spans="2:3" x14ac:dyDescent="0.25">
      <c r="B598" s="78"/>
      <c r="C598" s="78"/>
    </row>
    <row r="599" spans="2:3" x14ac:dyDescent="0.25">
      <c r="B599" s="78"/>
      <c r="C599" s="78"/>
    </row>
    <row r="600" spans="2:3" x14ac:dyDescent="0.25">
      <c r="B600" s="78"/>
      <c r="C600" s="78"/>
    </row>
    <row r="601" spans="2:3" x14ac:dyDescent="0.25">
      <c r="B601" s="78"/>
      <c r="C601" s="78"/>
    </row>
    <row r="602" spans="2:3" x14ac:dyDescent="0.25">
      <c r="B602" s="78"/>
      <c r="C602" s="78"/>
    </row>
    <row r="603" spans="2:3" x14ac:dyDescent="0.25">
      <c r="B603" s="78"/>
      <c r="C603" s="78"/>
    </row>
    <row r="604" spans="2:3" x14ac:dyDescent="0.25">
      <c r="B604" s="78"/>
      <c r="C604" s="78"/>
    </row>
    <row r="605" spans="2:3" x14ac:dyDescent="0.25">
      <c r="B605" s="78"/>
      <c r="C605" s="78"/>
    </row>
    <row r="606" spans="2:3" x14ac:dyDescent="0.25">
      <c r="B606" s="78"/>
      <c r="C606" s="78"/>
    </row>
    <row r="607" spans="2:3" x14ac:dyDescent="0.25">
      <c r="B607" s="78"/>
      <c r="C607" s="78"/>
    </row>
    <row r="608" spans="2:3" x14ac:dyDescent="0.25">
      <c r="B608" s="78"/>
      <c r="C608" s="78"/>
    </row>
    <row r="609" spans="2:3" x14ac:dyDescent="0.25">
      <c r="B609" s="78"/>
      <c r="C609" s="78"/>
    </row>
    <row r="610" spans="2:3" x14ac:dyDescent="0.25">
      <c r="B610" s="78"/>
      <c r="C610" s="78"/>
    </row>
    <row r="611" spans="2:3" x14ac:dyDescent="0.25">
      <c r="B611" s="78"/>
      <c r="C611" s="78"/>
    </row>
    <row r="612" spans="2:3" x14ac:dyDescent="0.25">
      <c r="B612" s="78"/>
      <c r="C612" s="78"/>
    </row>
    <row r="613" spans="2:3" x14ac:dyDescent="0.25">
      <c r="B613" s="78"/>
      <c r="C613" s="78"/>
    </row>
    <row r="614" spans="2:3" x14ac:dyDescent="0.25">
      <c r="B614" s="78"/>
      <c r="C614" s="78"/>
    </row>
    <row r="615" spans="2:3" x14ac:dyDescent="0.25">
      <c r="B615" s="78"/>
      <c r="C615" s="78"/>
    </row>
    <row r="616" spans="2:3" x14ac:dyDescent="0.25">
      <c r="B616" s="78"/>
      <c r="C616" s="78"/>
    </row>
    <row r="617" spans="2:3" x14ac:dyDescent="0.25">
      <c r="B617" s="78"/>
      <c r="C617" s="78"/>
    </row>
    <row r="618" spans="2:3" x14ac:dyDescent="0.25">
      <c r="B618" s="78"/>
      <c r="C618" s="78"/>
    </row>
    <row r="619" spans="2:3" x14ac:dyDescent="0.25">
      <c r="B619" s="78"/>
      <c r="C619" s="78"/>
    </row>
    <row r="620" spans="2:3" x14ac:dyDescent="0.25">
      <c r="B620" s="78"/>
      <c r="C620" s="78"/>
    </row>
    <row r="621" spans="2:3" x14ac:dyDescent="0.25">
      <c r="B621" s="78"/>
      <c r="C621" s="78"/>
    </row>
    <row r="622" spans="2:3" x14ac:dyDescent="0.25">
      <c r="B622" s="78"/>
      <c r="C622" s="78"/>
    </row>
    <row r="623" spans="2:3" x14ac:dyDescent="0.25">
      <c r="B623" s="78"/>
      <c r="C623" s="78"/>
    </row>
    <row r="624" spans="2:3" x14ac:dyDescent="0.25">
      <c r="B624" s="78"/>
      <c r="C624" s="78"/>
    </row>
    <row r="625" spans="2:3" x14ac:dyDescent="0.25">
      <c r="B625" s="78"/>
      <c r="C625" s="78"/>
    </row>
    <row r="626" spans="2:3" x14ac:dyDescent="0.25">
      <c r="B626" s="78"/>
      <c r="C626" s="78"/>
    </row>
    <row r="627" spans="2:3" x14ac:dyDescent="0.25">
      <c r="B627" s="78"/>
      <c r="C627" s="78"/>
    </row>
    <row r="628" spans="2:3" x14ac:dyDescent="0.25">
      <c r="B628" s="78"/>
      <c r="C628" s="78"/>
    </row>
    <row r="629" spans="2:3" x14ac:dyDescent="0.25">
      <c r="B629" s="78"/>
      <c r="C629" s="78"/>
    </row>
    <row r="630" spans="2:3" x14ac:dyDescent="0.25">
      <c r="B630" s="78"/>
      <c r="C630" s="78"/>
    </row>
    <row r="631" spans="2:3" x14ac:dyDescent="0.25">
      <c r="B631" s="78"/>
      <c r="C631" s="78"/>
    </row>
    <row r="632" spans="2:3" x14ac:dyDescent="0.25">
      <c r="B632" s="78"/>
      <c r="C632" s="78"/>
    </row>
    <row r="633" spans="2:3" x14ac:dyDescent="0.25">
      <c r="B633" s="78"/>
      <c r="C633" s="78"/>
    </row>
    <row r="634" spans="2:3" x14ac:dyDescent="0.25">
      <c r="B634" s="78"/>
      <c r="C634" s="78"/>
    </row>
    <row r="635" spans="2:3" x14ac:dyDescent="0.25">
      <c r="B635" s="78"/>
      <c r="C635" s="78"/>
    </row>
    <row r="636" spans="2:3" x14ac:dyDescent="0.25">
      <c r="B636" s="78"/>
      <c r="C636" s="78"/>
    </row>
    <row r="637" spans="2:3" x14ac:dyDescent="0.25">
      <c r="B637" s="78"/>
      <c r="C637" s="78"/>
    </row>
    <row r="638" spans="2:3" x14ac:dyDescent="0.25">
      <c r="B638" s="78"/>
      <c r="C638" s="78"/>
    </row>
    <row r="639" spans="2:3" x14ac:dyDescent="0.25">
      <c r="B639" s="78"/>
      <c r="C639" s="78"/>
    </row>
    <row r="640" spans="2:3" x14ac:dyDescent="0.25">
      <c r="B640" s="78"/>
      <c r="C640" s="78"/>
    </row>
    <row r="641" spans="2:3" x14ac:dyDescent="0.25">
      <c r="B641" s="78"/>
      <c r="C641" s="78"/>
    </row>
    <row r="642" spans="2:3" x14ac:dyDescent="0.25">
      <c r="B642" s="78"/>
      <c r="C642" s="78"/>
    </row>
    <row r="643" spans="2:3" x14ac:dyDescent="0.25">
      <c r="B643" s="78"/>
      <c r="C643" s="78"/>
    </row>
    <row r="644" spans="2:3" x14ac:dyDescent="0.25">
      <c r="B644" s="78"/>
      <c r="C644" s="78"/>
    </row>
    <row r="645" spans="2:3" x14ac:dyDescent="0.25">
      <c r="B645" s="78"/>
      <c r="C645" s="78"/>
    </row>
    <row r="646" spans="2:3" x14ac:dyDescent="0.25">
      <c r="B646" s="78"/>
      <c r="C646" s="78"/>
    </row>
    <row r="647" spans="2:3" x14ac:dyDescent="0.25">
      <c r="B647" s="78"/>
      <c r="C647" s="78"/>
    </row>
    <row r="648" spans="2:3" x14ac:dyDescent="0.25">
      <c r="B648" s="78"/>
      <c r="C648" s="78"/>
    </row>
    <row r="649" spans="2:3" x14ac:dyDescent="0.25">
      <c r="B649" s="78"/>
      <c r="C649" s="78"/>
    </row>
    <row r="650" spans="2:3" x14ac:dyDescent="0.25">
      <c r="B650" s="78"/>
      <c r="C650" s="78"/>
    </row>
    <row r="651" spans="2:3" x14ac:dyDescent="0.25">
      <c r="B651" s="78"/>
      <c r="C651" s="78"/>
    </row>
    <row r="652" spans="2:3" x14ac:dyDescent="0.25">
      <c r="B652" s="78"/>
      <c r="C652" s="78"/>
    </row>
    <row r="653" spans="2:3" x14ac:dyDescent="0.25">
      <c r="B653" s="78"/>
      <c r="C653" s="78"/>
    </row>
    <row r="654" spans="2:3" x14ac:dyDescent="0.25">
      <c r="B654" s="78"/>
      <c r="C654" s="78"/>
    </row>
    <row r="655" spans="2:3" x14ac:dyDescent="0.25">
      <c r="B655" s="78"/>
      <c r="C655" s="78"/>
    </row>
    <row r="656" spans="2:3" x14ac:dyDescent="0.25">
      <c r="B656" s="78"/>
      <c r="C656" s="78"/>
    </row>
    <row r="657" spans="2:3" x14ac:dyDescent="0.25">
      <c r="B657" s="78"/>
      <c r="C657" s="78"/>
    </row>
    <row r="658" spans="2:3" x14ac:dyDescent="0.25">
      <c r="B658" s="78"/>
      <c r="C658" s="78"/>
    </row>
    <row r="659" spans="2:3" x14ac:dyDescent="0.25">
      <c r="B659" s="78"/>
      <c r="C659" s="78"/>
    </row>
    <row r="660" spans="2:3" x14ac:dyDescent="0.25">
      <c r="B660" s="78"/>
      <c r="C660" s="78"/>
    </row>
    <row r="661" spans="2:3" x14ac:dyDescent="0.25">
      <c r="B661" s="78"/>
      <c r="C661" s="78"/>
    </row>
    <row r="662" spans="2:3" x14ac:dyDescent="0.25">
      <c r="B662" s="78"/>
      <c r="C662" s="78"/>
    </row>
    <row r="663" spans="2:3" x14ac:dyDescent="0.25">
      <c r="B663" s="78"/>
      <c r="C663" s="78"/>
    </row>
    <row r="664" spans="2:3" x14ac:dyDescent="0.25">
      <c r="B664" s="78"/>
      <c r="C664" s="78"/>
    </row>
    <row r="665" spans="2:3" x14ac:dyDescent="0.25">
      <c r="B665" s="78"/>
      <c r="C665" s="78"/>
    </row>
    <row r="666" spans="2:3" x14ac:dyDescent="0.25">
      <c r="B666" s="78"/>
      <c r="C666" s="78"/>
    </row>
    <row r="667" spans="2:3" x14ac:dyDescent="0.25">
      <c r="B667" s="78"/>
      <c r="C667" s="78"/>
    </row>
    <row r="668" spans="2:3" x14ac:dyDescent="0.25">
      <c r="B668" s="78"/>
      <c r="C668" s="78"/>
    </row>
    <row r="669" spans="2:3" x14ac:dyDescent="0.25">
      <c r="B669" s="78"/>
      <c r="C669" s="78"/>
    </row>
    <row r="670" spans="2:3" x14ac:dyDescent="0.25">
      <c r="B670" s="78"/>
      <c r="C670" s="78"/>
    </row>
    <row r="671" spans="2:3" x14ac:dyDescent="0.25">
      <c r="B671" s="78"/>
      <c r="C671" s="78"/>
    </row>
    <row r="672" spans="2:3" x14ac:dyDescent="0.25">
      <c r="B672" s="78"/>
      <c r="C672" s="78"/>
    </row>
    <row r="673" spans="2:3" x14ac:dyDescent="0.25">
      <c r="B673" s="78"/>
      <c r="C673" s="78"/>
    </row>
    <row r="674" spans="2:3" x14ac:dyDescent="0.25">
      <c r="B674" s="78"/>
      <c r="C674" s="78"/>
    </row>
    <row r="675" spans="2:3" x14ac:dyDescent="0.25">
      <c r="B675" s="78"/>
      <c r="C675" s="78"/>
    </row>
    <row r="676" spans="2:3" x14ac:dyDescent="0.25">
      <c r="B676" s="78"/>
      <c r="C676" s="78"/>
    </row>
    <row r="677" spans="2:3" x14ac:dyDescent="0.25">
      <c r="B677" s="78"/>
      <c r="C677" s="78"/>
    </row>
    <row r="678" spans="2:3" x14ac:dyDescent="0.25">
      <c r="B678" s="78"/>
      <c r="C678" s="78"/>
    </row>
    <row r="679" spans="2:3" x14ac:dyDescent="0.25">
      <c r="B679" s="78"/>
      <c r="C679" s="78"/>
    </row>
    <row r="680" spans="2:3" x14ac:dyDescent="0.25">
      <c r="B680" s="78"/>
      <c r="C680" s="78"/>
    </row>
    <row r="681" spans="2:3" x14ac:dyDescent="0.25">
      <c r="B681" s="78"/>
      <c r="C681" s="78"/>
    </row>
    <row r="682" spans="2:3" x14ac:dyDescent="0.25">
      <c r="B682" s="78"/>
      <c r="C682" s="78"/>
    </row>
    <row r="683" spans="2:3" x14ac:dyDescent="0.25">
      <c r="B683" s="78"/>
      <c r="C683" s="78"/>
    </row>
    <row r="684" spans="2:3" x14ac:dyDescent="0.25">
      <c r="B684" s="78"/>
      <c r="C684" s="78"/>
    </row>
    <row r="685" spans="2:3" x14ac:dyDescent="0.25">
      <c r="B685" s="78"/>
      <c r="C685" s="78"/>
    </row>
    <row r="686" spans="2:3" x14ac:dyDescent="0.25">
      <c r="B686" s="78"/>
      <c r="C686" s="78"/>
    </row>
    <row r="687" spans="2:3" x14ac:dyDescent="0.25">
      <c r="B687" s="78"/>
      <c r="C687" s="78"/>
    </row>
    <row r="688" spans="2:3" x14ac:dyDescent="0.25">
      <c r="B688" s="78"/>
      <c r="C688" s="78"/>
    </row>
    <row r="689" spans="2:3" x14ac:dyDescent="0.25">
      <c r="B689" s="78"/>
      <c r="C689" s="78"/>
    </row>
    <row r="690" spans="2:3" x14ac:dyDescent="0.25">
      <c r="B690" s="78"/>
      <c r="C690" s="78"/>
    </row>
    <row r="691" spans="2:3" x14ac:dyDescent="0.25">
      <c r="B691" s="78"/>
      <c r="C691" s="78"/>
    </row>
    <row r="692" spans="2:3" x14ac:dyDescent="0.25">
      <c r="B692" s="78"/>
      <c r="C692" s="78"/>
    </row>
    <row r="693" spans="2:3" x14ac:dyDescent="0.25">
      <c r="B693" s="78"/>
      <c r="C693" s="78"/>
    </row>
    <row r="694" spans="2:3" x14ac:dyDescent="0.25">
      <c r="B694" s="78"/>
      <c r="C694" s="78"/>
    </row>
    <row r="695" spans="2:3" x14ac:dyDescent="0.25">
      <c r="B695" s="78"/>
      <c r="C695" s="78"/>
    </row>
    <row r="696" spans="2:3" x14ac:dyDescent="0.25">
      <c r="B696" s="78"/>
      <c r="C696" s="78"/>
    </row>
    <row r="697" spans="2:3" x14ac:dyDescent="0.25">
      <c r="B697" s="78"/>
      <c r="C697" s="78"/>
    </row>
    <row r="698" spans="2:3" x14ac:dyDescent="0.25">
      <c r="B698" s="78"/>
      <c r="C698" s="78"/>
    </row>
    <row r="699" spans="2:3" x14ac:dyDescent="0.25">
      <c r="B699" s="78"/>
      <c r="C699" s="78"/>
    </row>
    <row r="700" spans="2:3" x14ac:dyDescent="0.25">
      <c r="B700" s="78"/>
      <c r="C700" s="78"/>
    </row>
    <row r="701" spans="2:3" x14ac:dyDescent="0.25">
      <c r="B701" s="78"/>
      <c r="C701" s="78"/>
    </row>
    <row r="702" spans="2:3" x14ac:dyDescent="0.25">
      <c r="B702" s="78"/>
      <c r="C702" s="78"/>
    </row>
    <row r="703" spans="2:3" x14ac:dyDescent="0.25">
      <c r="B703" s="78"/>
      <c r="C703" s="78"/>
    </row>
    <row r="704" spans="2:3" x14ac:dyDescent="0.25">
      <c r="B704" s="78"/>
      <c r="C704" s="78"/>
    </row>
    <row r="705" spans="2:3" x14ac:dyDescent="0.25">
      <c r="B705" s="78"/>
      <c r="C705" s="78"/>
    </row>
    <row r="706" spans="2:3" x14ac:dyDescent="0.25">
      <c r="B706" s="78"/>
      <c r="C706" s="78"/>
    </row>
    <row r="707" spans="2:3" x14ac:dyDescent="0.25">
      <c r="B707" s="78"/>
      <c r="C707" s="78"/>
    </row>
    <row r="708" spans="2:3" x14ac:dyDescent="0.25">
      <c r="B708" s="78"/>
      <c r="C708" s="78"/>
    </row>
    <row r="709" spans="2:3" x14ac:dyDescent="0.25">
      <c r="B709" s="78"/>
      <c r="C709" s="78"/>
    </row>
    <row r="710" spans="2:3" x14ac:dyDescent="0.25">
      <c r="B710" s="78"/>
      <c r="C710" s="78"/>
    </row>
    <row r="711" spans="2:3" x14ac:dyDescent="0.25">
      <c r="B711" s="78"/>
      <c r="C711" s="78"/>
    </row>
    <row r="712" spans="2:3" x14ac:dyDescent="0.25">
      <c r="B712" s="78"/>
      <c r="C712" s="78"/>
    </row>
    <row r="713" spans="2:3" x14ac:dyDescent="0.25">
      <c r="B713" s="78"/>
      <c r="C713" s="78"/>
    </row>
    <row r="714" spans="2:3" x14ac:dyDescent="0.25">
      <c r="B714" s="78"/>
      <c r="C714" s="78"/>
    </row>
    <row r="715" spans="2:3" x14ac:dyDescent="0.25">
      <c r="B715" s="78"/>
      <c r="C715" s="78"/>
    </row>
    <row r="716" spans="2:3" x14ac:dyDescent="0.25">
      <c r="B716" s="78"/>
      <c r="C716" s="78"/>
    </row>
    <row r="717" spans="2:3" x14ac:dyDescent="0.25">
      <c r="B717" s="78"/>
      <c r="C717" s="78"/>
    </row>
    <row r="718" spans="2:3" x14ac:dyDescent="0.25">
      <c r="B718" s="78"/>
      <c r="C718" s="78"/>
    </row>
    <row r="719" spans="2:3" x14ac:dyDescent="0.25">
      <c r="B719" s="78"/>
      <c r="C719" s="78"/>
    </row>
    <row r="720" spans="2:3" x14ac:dyDescent="0.25">
      <c r="B720" s="78"/>
      <c r="C720" s="78"/>
    </row>
    <row r="721" spans="2:3" x14ac:dyDescent="0.25">
      <c r="B721" s="78"/>
      <c r="C721" s="78"/>
    </row>
    <row r="722" spans="2:3" x14ac:dyDescent="0.25">
      <c r="B722" s="78"/>
      <c r="C722" s="78"/>
    </row>
    <row r="723" spans="2:3" x14ac:dyDescent="0.25">
      <c r="B723" s="78"/>
      <c r="C723" s="78"/>
    </row>
    <row r="724" spans="2:3" x14ac:dyDescent="0.25">
      <c r="B724" s="78"/>
      <c r="C724" s="78"/>
    </row>
    <row r="725" spans="2:3" x14ac:dyDescent="0.25">
      <c r="B725" s="78"/>
      <c r="C725" s="78"/>
    </row>
    <row r="726" spans="2:3" x14ac:dyDescent="0.25">
      <c r="B726" s="78"/>
      <c r="C726" s="78"/>
    </row>
    <row r="727" spans="2:3" x14ac:dyDescent="0.25">
      <c r="B727" s="78"/>
      <c r="C727" s="78"/>
    </row>
    <row r="728" spans="2:3" x14ac:dyDescent="0.25">
      <c r="B728" s="78"/>
      <c r="C728" s="78"/>
    </row>
    <row r="729" spans="2:3" x14ac:dyDescent="0.25">
      <c r="B729" s="78"/>
      <c r="C729" s="78"/>
    </row>
    <row r="730" spans="2:3" x14ac:dyDescent="0.25">
      <c r="B730" s="78"/>
      <c r="C730" s="78"/>
    </row>
    <row r="731" spans="2:3" x14ac:dyDescent="0.25">
      <c r="B731" s="78"/>
      <c r="C731" s="78"/>
    </row>
    <row r="732" spans="2:3" x14ac:dyDescent="0.25">
      <c r="B732" s="78"/>
      <c r="C732" s="78"/>
    </row>
    <row r="733" spans="2:3" x14ac:dyDescent="0.25">
      <c r="B733" s="78"/>
      <c r="C733" s="78"/>
    </row>
    <row r="734" spans="2:3" x14ac:dyDescent="0.25">
      <c r="B734" s="78"/>
      <c r="C734" s="78"/>
    </row>
    <row r="735" spans="2:3" x14ac:dyDescent="0.25">
      <c r="B735" s="78"/>
      <c r="C735" s="78"/>
    </row>
    <row r="736" spans="2:3" x14ac:dyDescent="0.25">
      <c r="B736" s="78"/>
      <c r="C736" s="78"/>
    </row>
    <row r="737" spans="2:3" x14ac:dyDescent="0.25">
      <c r="B737" s="78"/>
      <c r="C737" s="78"/>
    </row>
    <row r="738" spans="2:3" x14ac:dyDescent="0.25">
      <c r="B738" s="78"/>
      <c r="C738" s="78"/>
    </row>
    <row r="739" spans="2:3" x14ac:dyDescent="0.25">
      <c r="B739" s="78"/>
      <c r="C739" s="78"/>
    </row>
    <row r="740" spans="2:3" x14ac:dyDescent="0.25">
      <c r="B740" s="78"/>
      <c r="C740" s="78"/>
    </row>
    <row r="741" spans="2:3" x14ac:dyDescent="0.25">
      <c r="B741" s="78"/>
      <c r="C741" s="78"/>
    </row>
    <row r="742" spans="2:3" x14ac:dyDescent="0.25">
      <c r="B742" s="78"/>
      <c r="C742" s="78"/>
    </row>
    <row r="743" spans="2:3" x14ac:dyDescent="0.25">
      <c r="B743" s="78"/>
      <c r="C743" s="78"/>
    </row>
    <row r="744" spans="2:3" x14ac:dyDescent="0.25">
      <c r="B744" s="78"/>
      <c r="C744" s="78"/>
    </row>
    <row r="745" spans="2:3" x14ac:dyDescent="0.25">
      <c r="B745" s="78"/>
      <c r="C745" s="78"/>
    </row>
    <row r="746" spans="2:3" x14ac:dyDescent="0.25">
      <c r="B746" s="78"/>
      <c r="C746" s="78"/>
    </row>
    <row r="747" spans="2:3" x14ac:dyDescent="0.25">
      <c r="B747" s="78"/>
      <c r="C747" s="78"/>
    </row>
    <row r="748" spans="2:3" x14ac:dyDescent="0.25">
      <c r="B748" s="78"/>
      <c r="C748" s="78"/>
    </row>
    <row r="749" spans="2:3" x14ac:dyDescent="0.25">
      <c r="B749" s="78"/>
      <c r="C749" s="78"/>
    </row>
    <row r="750" spans="2:3" x14ac:dyDescent="0.25">
      <c r="B750" s="78"/>
      <c r="C750" s="78"/>
    </row>
    <row r="751" spans="2:3" x14ac:dyDescent="0.25">
      <c r="B751" s="78"/>
      <c r="C751" s="78"/>
    </row>
    <row r="752" spans="2:3" x14ac:dyDescent="0.25">
      <c r="B752" s="78"/>
      <c r="C752" s="78"/>
    </row>
    <row r="753" spans="2:3" x14ac:dyDescent="0.25">
      <c r="B753" s="78"/>
      <c r="C753" s="78"/>
    </row>
    <row r="754" spans="2:3" x14ac:dyDescent="0.25">
      <c r="B754" s="78"/>
      <c r="C754" s="78"/>
    </row>
    <row r="755" spans="2:3" x14ac:dyDescent="0.25">
      <c r="B755" s="78"/>
      <c r="C755" s="78"/>
    </row>
    <row r="756" spans="2:3" x14ac:dyDescent="0.25">
      <c r="B756" s="78"/>
      <c r="C756" s="78"/>
    </row>
    <row r="757" spans="2:3" x14ac:dyDescent="0.25">
      <c r="B757" s="78"/>
      <c r="C757" s="78"/>
    </row>
    <row r="758" spans="2:3" x14ac:dyDescent="0.25">
      <c r="B758" s="78"/>
      <c r="C758" s="78"/>
    </row>
    <row r="759" spans="2:3" x14ac:dyDescent="0.25">
      <c r="B759" s="78"/>
      <c r="C759" s="78"/>
    </row>
    <row r="760" spans="2:3" x14ac:dyDescent="0.25">
      <c r="B760" s="78"/>
      <c r="C760" s="78"/>
    </row>
    <row r="761" spans="2:3" x14ac:dyDescent="0.25">
      <c r="B761" s="78"/>
      <c r="C761" s="78"/>
    </row>
    <row r="762" spans="2:3" x14ac:dyDescent="0.25">
      <c r="B762" s="78"/>
      <c r="C762" s="78"/>
    </row>
    <row r="763" spans="2:3" x14ac:dyDescent="0.25">
      <c r="B763" s="78"/>
      <c r="C763" s="78"/>
    </row>
    <row r="764" spans="2:3" x14ac:dyDescent="0.25">
      <c r="B764" s="78"/>
      <c r="C764" s="78"/>
    </row>
    <row r="765" spans="2:3" x14ac:dyDescent="0.25">
      <c r="B765" s="78"/>
      <c r="C765" s="78"/>
    </row>
    <row r="766" spans="2:3" x14ac:dyDescent="0.25">
      <c r="B766" s="78"/>
      <c r="C766" s="78"/>
    </row>
    <row r="767" spans="2:3" x14ac:dyDescent="0.25">
      <c r="B767" s="78"/>
      <c r="C767" s="78"/>
    </row>
    <row r="768" spans="2:3" x14ac:dyDescent="0.25">
      <c r="B768" s="78"/>
      <c r="C768" s="78"/>
    </row>
    <row r="769" spans="2:3" x14ac:dyDescent="0.25">
      <c r="B769" s="78"/>
      <c r="C769" s="78"/>
    </row>
    <row r="770" spans="2:3" x14ac:dyDescent="0.25">
      <c r="B770" s="78"/>
      <c r="C770" s="78"/>
    </row>
    <row r="771" spans="2:3" x14ac:dyDescent="0.25">
      <c r="B771" s="78"/>
      <c r="C771" s="78"/>
    </row>
    <row r="772" spans="2:3" x14ac:dyDescent="0.25">
      <c r="B772" s="78"/>
      <c r="C772" s="78"/>
    </row>
    <row r="773" spans="2:3" x14ac:dyDescent="0.25">
      <c r="B773" s="78"/>
      <c r="C773" s="78"/>
    </row>
    <row r="774" spans="2:3" x14ac:dyDescent="0.25">
      <c r="B774" s="78"/>
      <c r="C774" s="78"/>
    </row>
    <row r="775" spans="2:3" x14ac:dyDescent="0.25">
      <c r="B775" s="78"/>
      <c r="C775" s="78"/>
    </row>
    <row r="776" spans="2:3" x14ac:dyDescent="0.25">
      <c r="B776" s="78"/>
      <c r="C776" s="78"/>
    </row>
    <row r="777" spans="2:3" x14ac:dyDescent="0.25">
      <c r="B777" s="78"/>
      <c r="C777" s="78"/>
    </row>
    <row r="778" spans="2:3" x14ac:dyDescent="0.25">
      <c r="B778" s="78"/>
      <c r="C778" s="78"/>
    </row>
    <row r="779" spans="2:3" x14ac:dyDescent="0.25">
      <c r="B779" s="78"/>
      <c r="C779" s="78"/>
    </row>
    <row r="780" spans="2:3" x14ac:dyDescent="0.25">
      <c r="B780" s="78"/>
      <c r="C780" s="78"/>
    </row>
    <row r="781" spans="2:3" x14ac:dyDescent="0.25">
      <c r="B781" s="78"/>
      <c r="C781" s="78"/>
    </row>
    <row r="782" spans="2:3" x14ac:dyDescent="0.25">
      <c r="B782" s="78"/>
      <c r="C782" s="78"/>
    </row>
    <row r="783" spans="2:3" x14ac:dyDescent="0.25">
      <c r="B783" s="78"/>
      <c r="C783" s="78"/>
    </row>
    <row r="784" spans="2:3" x14ac:dyDescent="0.25">
      <c r="B784" s="78"/>
      <c r="C784" s="78"/>
    </row>
    <row r="785" spans="2:3" x14ac:dyDescent="0.25">
      <c r="B785" s="78"/>
      <c r="C785" s="78"/>
    </row>
    <row r="786" spans="2:3" x14ac:dyDescent="0.25">
      <c r="B786" s="78"/>
      <c r="C786" s="78"/>
    </row>
    <row r="787" spans="2:3" x14ac:dyDescent="0.25">
      <c r="B787" s="78"/>
      <c r="C787" s="78"/>
    </row>
    <row r="788" spans="2:3" x14ac:dyDescent="0.25">
      <c r="B788" s="78"/>
      <c r="C788" s="78"/>
    </row>
    <row r="789" spans="2:3" x14ac:dyDescent="0.25">
      <c r="B789" s="78"/>
      <c r="C789" s="78"/>
    </row>
    <row r="790" spans="2:3" x14ac:dyDescent="0.25">
      <c r="B790" s="78"/>
      <c r="C790" s="78"/>
    </row>
    <row r="791" spans="2:3" x14ac:dyDescent="0.25">
      <c r="B791" s="78"/>
      <c r="C791" s="78"/>
    </row>
    <row r="792" spans="2:3" x14ac:dyDescent="0.25">
      <c r="B792" s="78"/>
      <c r="C792" s="78"/>
    </row>
    <row r="793" spans="2:3" x14ac:dyDescent="0.25">
      <c r="B793" s="78"/>
      <c r="C793" s="78"/>
    </row>
    <row r="794" spans="2:3" x14ac:dyDescent="0.25">
      <c r="B794" s="78"/>
      <c r="C794" s="78"/>
    </row>
    <row r="795" spans="2:3" x14ac:dyDescent="0.25">
      <c r="B795" s="78"/>
      <c r="C795" s="78"/>
    </row>
    <row r="796" spans="2:3" x14ac:dyDescent="0.25">
      <c r="B796" s="78"/>
      <c r="C796" s="78"/>
    </row>
    <row r="797" spans="2:3" x14ac:dyDescent="0.25">
      <c r="B797" s="78"/>
      <c r="C797" s="78"/>
    </row>
    <row r="798" spans="2:3" x14ac:dyDescent="0.25">
      <c r="B798" s="78"/>
      <c r="C798" s="78"/>
    </row>
    <row r="799" spans="2:3" x14ac:dyDescent="0.25">
      <c r="B799" s="78"/>
      <c r="C799" s="78"/>
    </row>
    <row r="800" spans="2:3" x14ac:dyDescent="0.25">
      <c r="B800" s="78"/>
      <c r="C800" s="78"/>
    </row>
    <row r="801" spans="2:3" x14ac:dyDescent="0.25">
      <c r="B801" s="78"/>
      <c r="C801" s="78"/>
    </row>
    <row r="802" spans="2:3" x14ac:dyDescent="0.25">
      <c r="B802" s="78"/>
      <c r="C802" s="78"/>
    </row>
    <row r="803" spans="2:3" x14ac:dyDescent="0.25">
      <c r="B803" s="78"/>
      <c r="C803" s="78"/>
    </row>
    <row r="804" spans="2:3" x14ac:dyDescent="0.25">
      <c r="B804" s="78"/>
      <c r="C804" s="78"/>
    </row>
    <row r="805" spans="2:3" x14ac:dyDescent="0.25">
      <c r="B805" s="78"/>
      <c r="C805" s="78"/>
    </row>
    <row r="806" spans="2:3" x14ac:dyDescent="0.25">
      <c r="B806" s="78"/>
      <c r="C806" s="78"/>
    </row>
    <row r="807" spans="2:3" x14ac:dyDescent="0.25">
      <c r="B807" s="78"/>
      <c r="C807" s="78"/>
    </row>
    <row r="808" spans="2:3" x14ac:dyDescent="0.25">
      <c r="B808" s="78"/>
      <c r="C808" s="78"/>
    </row>
    <row r="809" spans="2:3" x14ac:dyDescent="0.25">
      <c r="B809" s="78"/>
      <c r="C809" s="78"/>
    </row>
    <row r="810" spans="2:3" x14ac:dyDescent="0.25">
      <c r="B810" s="78"/>
      <c r="C810" s="78"/>
    </row>
    <row r="811" spans="2:3" x14ac:dyDescent="0.25">
      <c r="B811" s="78"/>
      <c r="C811" s="78"/>
    </row>
    <row r="812" spans="2:3" x14ac:dyDescent="0.25">
      <c r="B812" s="78"/>
      <c r="C812" s="78"/>
    </row>
    <row r="813" spans="2:3" x14ac:dyDescent="0.25">
      <c r="B813" s="78"/>
      <c r="C813" s="78"/>
    </row>
    <row r="814" spans="2:3" x14ac:dyDescent="0.25">
      <c r="B814" s="78"/>
      <c r="C814" s="78"/>
    </row>
    <row r="815" spans="2:3" x14ac:dyDescent="0.25">
      <c r="B815" s="78"/>
      <c r="C815" s="78"/>
    </row>
    <row r="816" spans="2:3" x14ac:dyDescent="0.25">
      <c r="B816" s="78"/>
      <c r="C816" s="78"/>
    </row>
    <row r="817" spans="2:3" x14ac:dyDescent="0.25">
      <c r="B817" s="78"/>
      <c r="C817" s="78"/>
    </row>
    <row r="818" spans="2:3" x14ac:dyDescent="0.25">
      <c r="B818" s="78"/>
      <c r="C818" s="78"/>
    </row>
    <row r="819" spans="2:3" x14ac:dyDescent="0.25">
      <c r="B819" s="78"/>
      <c r="C819" s="78"/>
    </row>
    <row r="820" spans="2:3" x14ac:dyDescent="0.25">
      <c r="B820" s="78"/>
      <c r="C820" s="78"/>
    </row>
    <row r="821" spans="2:3" x14ac:dyDescent="0.25">
      <c r="B821" s="78"/>
      <c r="C821" s="78"/>
    </row>
    <row r="822" spans="2:3" x14ac:dyDescent="0.25">
      <c r="B822" s="78"/>
      <c r="C822" s="78"/>
    </row>
    <row r="823" spans="2:3" x14ac:dyDescent="0.25">
      <c r="B823" s="78"/>
      <c r="C823" s="78"/>
    </row>
    <row r="824" spans="2:3" x14ac:dyDescent="0.25">
      <c r="B824" s="78"/>
      <c r="C824" s="78"/>
    </row>
    <row r="825" spans="2:3" x14ac:dyDescent="0.25">
      <c r="B825" s="78"/>
      <c r="C825" s="78"/>
    </row>
    <row r="826" spans="2:3" x14ac:dyDescent="0.25">
      <c r="B826" s="78"/>
      <c r="C826" s="78"/>
    </row>
    <row r="827" spans="2:3" x14ac:dyDescent="0.25">
      <c r="B827" s="78"/>
      <c r="C827" s="78"/>
    </row>
    <row r="828" spans="2:3" x14ac:dyDescent="0.25">
      <c r="B828" s="78"/>
      <c r="C828" s="78"/>
    </row>
    <row r="829" spans="2:3" x14ac:dyDescent="0.25">
      <c r="B829" s="78"/>
      <c r="C829" s="78"/>
    </row>
    <row r="830" spans="2:3" x14ac:dyDescent="0.25">
      <c r="B830" s="78"/>
      <c r="C830" s="78"/>
    </row>
    <row r="831" spans="2:3" x14ac:dyDescent="0.25">
      <c r="B831" s="78"/>
      <c r="C831" s="78"/>
    </row>
    <row r="832" spans="2:3" x14ac:dyDescent="0.25">
      <c r="B832" s="78"/>
      <c r="C832" s="78"/>
    </row>
    <row r="833" spans="2:3" x14ac:dyDescent="0.25">
      <c r="B833" s="78"/>
      <c r="C833" s="78"/>
    </row>
    <row r="834" spans="2:3" x14ac:dyDescent="0.25">
      <c r="B834" s="78"/>
      <c r="C834" s="78"/>
    </row>
    <row r="835" spans="2:3" x14ac:dyDescent="0.25">
      <c r="B835" s="78"/>
      <c r="C835" s="78"/>
    </row>
    <row r="836" spans="2:3" x14ac:dyDescent="0.25">
      <c r="B836" s="78"/>
      <c r="C836" s="78"/>
    </row>
    <row r="837" spans="2:3" x14ac:dyDescent="0.25">
      <c r="B837" s="78"/>
      <c r="C837" s="78"/>
    </row>
    <row r="838" spans="2:3" x14ac:dyDescent="0.25">
      <c r="B838" s="78"/>
      <c r="C838" s="78"/>
    </row>
    <row r="839" spans="2:3" x14ac:dyDescent="0.25">
      <c r="B839" s="78"/>
      <c r="C839" s="78"/>
    </row>
    <row r="840" spans="2:3" x14ac:dyDescent="0.25">
      <c r="B840" s="78"/>
      <c r="C840" s="78"/>
    </row>
    <row r="841" spans="2:3" x14ac:dyDescent="0.25">
      <c r="B841" s="78"/>
      <c r="C841" s="78"/>
    </row>
    <row r="842" spans="2:3" x14ac:dyDescent="0.25">
      <c r="B842" s="78"/>
      <c r="C842" s="78"/>
    </row>
    <row r="843" spans="2:3" x14ac:dyDescent="0.25">
      <c r="B843" s="78"/>
      <c r="C843" s="78"/>
    </row>
    <row r="844" spans="2:3" x14ac:dyDescent="0.25">
      <c r="B844" s="78"/>
      <c r="C844" s="78"/>
    </row>
    <row r="845" spans="2:3" x14ac:dyDescent="0.25">
      <c r="B845" s="78"/>
      <c r="C845" s="78"/>
    </row>
    <row r="846" spans="2:3" x14ac:dyDescent="0.25">
      <c r="B846" s="78"/>
      <c r="C846" s="78"/>
    </row>
    <row r="847" spans="2:3" x14ac:dyDescent="0.25">
      <c r="B847" s="78"/>
      <c r="C847" s="78"/>
    </row>
    <row r="848" spans="2:3" x14ac:dyDescent="0.25">
      <c r="B848" s="78"/>
      <c r="C848" s="78"/>
    </row>
    <row r="849" spans="2:3" x14ac:dyDescent="0.25">
      <c r="B849" s="78"/>
      <c r="C849" s="78"/>
    </row>
    <row r="850" spans="2:3" x14ac:dyDescent="0.25">
      <c r="B850" s="78"/>
      <c r="C850" s="78"/>
    </row>
    <row r="851" spans="2:3" x14ac:dyDescent="0.25">
      <c r="B851" s="78"/>
      <c r="C851" s="78"/>
    </row>
    <row r="852" spans="2:3" x14ac:dyDescent="0.25">
      <c r="B852" s="78"/>
      <c r="C852" s="78"/>
    </row>
    <row r="853" spans="2:3" x14ac:dyDescent="0.25">
      <c r="B853" s="78"/>
      <c r="C853" s="78"/>
    </row>
    <row r="854" spans="2:3" x14ac:dyDescent="0.25">
      <c r="B854" s="78"/>
      <c r="C854" s="78"/>
    </row>
    <row r="855" spans="2:3" x14ac:dyDescent="0.25">
      <c r="B855" s="78"/>
      <c r="C855" s="78"/>
    </row>
    <row r="856" spans="2:3" x14ac:dyDescent="0.25">
      <c r="B856" s="78"/>
      <c r="C856" s="78"/>
    </row>
    <row r="857" spans="2:3" x14ac:dyDescent="0.25">
      <c r="B857" s="78"/>
      <c r="C857" s="78"/>
    </row>
    <row r="858" spans="2:3" x14ac:dyDescent="0.25">
      <c r="B858" s="78"/>
      <c r="C858" s="78"/>
    </row>
    <row r="859" spans="2:3" x14ac:dyDescent="0.25">
      <c r="B859" s="78"/>
      <c r="C859" s="78"/>
    </row>
    <row r="860" spans="2:3" x14ac:dyDescent="0.25">
      <c r="B860" s="78"/>
      <c r="C860" s="78"/>
    </row>
    <row r="861" spans="2:3" x14ac:dyDescent="0.25">
      <c r="B861" s="78"/>
      <c r="C861" s="78"/>
    </row>
    <row r="862" spans="2:3" x14ac:dyDescent="0.25">
      <c r="B862" s="78"/>
      <c r="C862" s="78"/>
    </row>
    <row r="863" spans="2:3" x14ac:dyDescent="0.25">
      <c r="B863" s="78"/>
      <c r="C863" s="78"/>
    </row>
    <row r="864" spans="2:3" x14ac:dyDescent="0.25">
      <c r="B864" s="78"/>
      <c r="C864" s="78"/>
    </row>
    <row r="865" spans="2:3" x14ac:dyDescent="0.25">
      <c r="B865" s="78"/>
      <c r="C865" s="78"/>
    </row>
    <row r="866" spans="2:3" x14ac:dyDescent="0.25">
      <c r="B866" s="78"/>
      <c r="C866" s="78"/>
    </row>
    <row r="867" spans="2:3" x14ac:dyDescent="0.25">
      <c r="B867" s="78"/>
      <c r="C867" s="78"/>
    </row>
    <row r="868" spans="2:3" x14ac:dyDescent="0.25">
      <c r="B868" s="78"/>
      <c r="C868" s="78"/>
    </row>
    <row r="869" spans="2:3" x14ac:dyDescent="0.25">
      <c r="B869" s="78"/>
      <c r="C869" s="78"/>
    </row>
    <row r="870" spans="2:3" x14ac:dyDescent="0.25">
      <c r="B870" s="78"/>
      <c r="C870" s="78"/>
    </row>
    <row r="871" spans="2:3" x14ac:dyDescent="0.25">
      <c r="B871" s="78"/>
      <c r="C871" s="78"/>
    </row>
    <row r="872" spans="2:3" x14ac:dyDescent="0.25">
      <c r="B872" s="78"/>
      <c r="C872" s="78"/>
    </row>
    <row r="873" spans="2:3" x14ac:dyDescent="0.25">
      <c r="B873" s="78"/>
      <c r="C873" s="78"/>
    </row>
    <row r="874" spans="2:3" x14ac:dyDescent="0.25">
      <c r="B874" s="78"/>
      <c r="C874" s="78"/>
    </row>
    <row r="875" spans="2:3" x14ac:dyDescent="0.25">
      <c r="B875" s="78"/>
      <c r="C875" s="78"/>
    </row>
    <row r="876" spans="2:3" x14ac:dyDescent="0.25">
      <c r="B876" s="78"/>
      <c r="C876" s="78"/>
    </row>
    <row r="877" spans="2:3" x14ac:dyDescent="0.25">
      <c r="B877" s="78"/>
      <c r="C877" s="78"/>
    </row>
    <row r="878" spans="2:3" x14ac:dyDescent="0.25">
      <c r="B878" s="78"/>
      <c r="C878" s="78"/>
    </row>
    <row r="879" spans="2:3" x14ac:dyDescent="0.25">
      <c r="B879" s="78"/>
      <c r="C879" s="78"/>
    </row>
    <row r="880" spans="2:3" x14ac:dyDescent="0.25">
      <c r="B880" s="78"/>
      <c r="C880" s="78"/>
    </row>
    <row r="881" spans="2:3" x14ac:dyDescent="0.25">
      <c r="B881" s="78"/>
      <c r="C881" s="78"/>
    </row>
    <row r="882" spans="2:3" x14ac:dyDescent="0.25">
      <c r="B882" s="78"/>
      <c r="C882" s="78"/>
    </row>
    <row r="883" spans="2:3" x14ac:dyDescent="0.25">
      <c r="B883" s="78"/>
      <c r="C883" s="78"/>
    </row>
    <row r="884" spans="2:3" x14ac:dyDescent="0.25">
      <c r="B884" s="78"/>
      <c r="C884" s="78"/>
    </row>
    <row r="885" spans="2:3" x14ac:dyDescent="0.25">
      <c r="B885" s="78"/>
      <c r="C885" s="78"/>
    </row>
    <row r="886" spans="2:3" x14ac:dyDescent="0.25">
      <c r="B886" s="78"/>
      <c r="C886" s="78"/>
    </row>
    <row r="887" spans="2:3" x14ac:dyDescent="0.25">
      <c r="B887" s="78"/>
      <c r="C887" s="78"/>
    </row>
    <row r="888" spans="2:3" x14ac:dyDescent="0.25">
      <c r="B888" s="78"/>
      <c r="C888" s="78"/>
    </row>
    <row r="889" spans="2:3" x14ac:dyDescent="0.25">
      <c r="B889" s="78"/>
      <c r="C889" s="78"/>
    </row>
    <row r="890" spans="2:3" x14ac:dyDescent="0.25">
      <c r="B890" s="78"/>
      <c r="C890" s="78"/>
    </row>
    <row r="891" spans="2:3" x14ac:dyDescent="0.25">
      <c r="B891" s="78"/>
      <c r="C891" s="78"/>
    </row>
    <row r="892" spans="2:3" x14ac:dyDescent="0.25">
      <c r="B892" s="78"/>
      <c r="C892" s="78"/>
    </row>
    <row r="893" spans="2:3" x14ac:dyDescent="0.25">
      <c r="B893" s="78"/>
      <c r="C893" s="78"/>
    </row>
    <row r="894" spans="2:3" x14ac:dyDescent="0.25">
      <c r="B894" s="78"/>
      <c r="C894" s="78"/>
    </row>
    <row r="895" spans="2:3" x14ac:dyDescent="0.25">
      <c r="B895" s="78"/>
      <c r="C895" s="78"/>
    </row>
    <row r="896" spans="2:3" x14ac:dyDescent="0.25">
      <c r="B896" s="78"/>
      <c r="C896" s="78"/>
    </row>
    <row r="897" spans="2:3" x14ac:dyDescent="0.25">
      <c r="B897" s="78"/>
      <c r="C897" s="78"/>
    </row>
    <row r="898" spans="2:3" x14ac:dyDescent="0.25">
      <c r="B898" s="78"/>
      <c r="C898" s="78"/>
    </row>
    <row r="899" spans="2:3" x14ac:dyDescent="0.25">
      <c r="B899" s="78"/>
      <c r="C899" s="78"/>
    </row>
    <row r="900" spans="2:3" x14ac:dyDescent="0.25">
      <c r="B900" s="78"/>
      <c r="C900" s="78"/>
    </row>
    <row r="901" spans="2:3" x14ac:dyDescent="0.25">
      <c r="B901" s="78"/>
      <c r="C901" s="78"/>
    </row>
    <row r="902" spans="2:3" x14ac:dyDescent="0.25">
      <c r="B902" s="78"/>
      <c r="C902" s="78"/>
    </row>
    <row r="903" spans="2:3" x14ac:dyDescent="0.25">
      <c r="B903" s="78"/>
      <c r="C903" s="78"/>
    </row>
    <row r="904" spans="2:3" x14ac:dyDescent="0.25">
      <c r="B904" s="78"/>
      <c r="C904" s="78"/>
    </row>
    <row r="905" spans="2:3" x14ac:dyDescent="0.25">
      <c r="B905" s="78"/>
      <c r="C905" s="78"/>
    </row>
    <row r="906" spans="2:3" x14ac:dyDescent="0.25">
      <c r="B906" s="78"/>
      <c r="C906" s="78"/>
    </row>
    <row r="907" spans="2:3" x14ac:dyDescent="0.25">
      <c r="B907" s="78"/>
      <c r="C907" s="78"/>
    </row>
    <row r="908" spans="2:3" x14ac:dyDescent="0.25">
      <c r="B908" s="78"/>
      <c r="C908" s="78"/>
    </row>
    <row r="909" spans="2:3" x14ac:dyDescent="0.25">
      <c r="B909" s="78"/>
      <c r="C909" s="78"/>
    </row>
    <row r="910" spans="2:3" x14ac:dyDescent="0.25">
      <c r="B910" s="78"/>
      <c r="C910" s="78"/>
    </row>
    <row r="911" spans="2:3" x14ac:dyDescent="0.25">
      <c r="B911" s="78"/>
      <c r="C911" s="78"/>
    </row>
    <row r="912" spans="2:3" x14ac:dyDescent="0.25">
      <c r="B912" s="78"/>
      <c r="C912" s="78"/>
    </row>
    <row r="913" spans="2:3" x14ac:dyDescent="0.25">
      <c r="B913" s="78"/>
      <c r="C913" s="78"/>
    </row>
    <row r="914" spans="2:3" x14ac:dyDescent="0.25">
      <c r="B914" s="78"/>
      <c r="C914" s="78"/>
    </row>
    <row r="915" spans="2:3" x14ac:dyDescent="0.25">
      <c r="B915" s="78"/>
      <c r="C915" s="78"/>
    </row>
    <row r="916" spans="2:3" x14ac:dyDescent="0.25">
      <c r="B916" s="78"/>
      <c r="C916" s="78"/>
    </row>
    <row r="917" spans="2:3" x14ac:dyDescent="0.25">
      <c r="B917" s="78"/>
      <c r="C917" s="78"/>
    </row>
    <row r="918" spans="2:3" x14ac:dyDescent="0.25">
      <c r="B918" s="78"/>
      <c r="C918" s="78"/>
    </row>
    <row r="919" spans="2:3" x14ac:dyDescent="0.25">
      <c r="B919" s="78"/>
      <c r="C919" s="78"/>
    </row>
    <row r="920" spans="2:3" x14ac:dyDescent="0.25">
      <c r="B920" s="78"/>
      <c r="C920" s="78"/>
    </row>
    <row r="921" spans="2:3" x14ac:dyDescent="0.25">
      <c r="B921" s="78"/>
      <c r="C921" s="78"/>
    </row>
    <row r="922" spans="2:3" x14ac:dyDescent="0.25">
      <c r="B922" s="78"/>
      <c r="C922" s="78"/>
    </row>
    <row r="923" spans="2:3" x14ac:dyDescent="0.25">
      <c r="B923" s="78"/>
      <c r="C923" s="78"/>
    </row>
    <row r="924" spans="2:3" x14ac:dyDescent="0.25">
      <c r="B924" s="78"/>
      <c r="C924" s="78"/>
    </row>
    <row r="925" spans="2:3" x14ac:dyDescent="0.25">
      <c r="B925" s="78"/>
      <c r="C925" s="78"/>
    </row>
    <row r="926" spans="2:3" x14ac:dyDescent="0.25">
      <c r="B926" s="78"/>
      <c r="C926" s="78"/>
    </row>
    <row r="927" spans="2:3" x14ac:dyDescent="0.25">
      <c r="B927" s="78"/>
      <c r="C927" s="78"/>
    </row>
    <row r="928" spans="2:3" x14ac:dyDescent="0.25">
      <c r="B928" s="78"/>
      <c r="C928" s="78"/>
    </row>
    <row r="929" spans="2:3" x14ac:dyDescent="0.25">
      <c r="B929" s="78"/>
      <c r="C929" s="78"/>
    </row>
    <row r="930" spans="2:3" x14ac:dyDescent="0.25">
      <c r="B930" s="78"/>
      <c r="C930" s="78"/>
    </row>
    <row r="931" spans="2:3" x14ac:dyDescent="0.25">
      <c r="B931" s="78"/>
      <c r="C931" s="78"/>
    </row>
    <row r="932" spans="2:3" x14ac:dyDescent="0.25">
      <c r="B932" s="78"/>
      <c r="C932" s="78"/>
    </row>
    <row r="933" spans="2:3" x14ac:dyDescent="0.25">
      <c r="B933" s="78"/>
      <c r="C933" s="78"/>
    </row>
    <row r="934" spans="2:3" x14ac:dyDescent="0.25">
      <c r="B934" s="78"/>
      <c r="C934" s="78"/>
    </row>
    <row r="935" spans="2:3" x14ac:dyDescent="0.25">
      <c r="B935" s="78"/>
      <c r="C935" s="78"/>
    </row>
    <row r="936" spans="2:3" x14ac:dyDescent="0.25">
      <c r="B936" s="78"/>
      <c r="C936" s="78"/>
    </row>
    <row r="937" spans="2:3" x14ac:dyDescent="0.25">
      <c r="B937" s="78"/>
      <c r="C937" s="78"/>
    </row>
    <row r="938" spans="2:3" x14ac:dyDescent="0.25">
      <c r="B938" s="78"/>
      <c r="C938" s="78"/>
    </row>
    <row r="939" spans="2:3" x14ac:dyDescent="0.25">
      <c r="B939" s="78"/>
      <c r="C939" s="78"/>
    </row>
    <row r="940" spans="2:3" x14ac:dyDescent="0.25">
      <c r="B940" s="78"/>
      <c r="C940" s="78"/>
    </row>
    <row r="941" spans="2:3" x14ac:dyDescent="0.25">
      <c r="B941" s="78"/>
      <c r="C941" s="78"/>
    </row>
    <row r="942" spans="2:3" x14ac:dyDescent="0.25">
      <c r="B942" s="78"/>
      <c r="C942" s="78"/>
    </row>
    <row r="943" spans="2:3" x14ac:dyDescent="0.25">
      <c r="B943" s="78"/>
      <c r="C943" s="78"/>
    </row>
    <row r="944" spans="2:3" x14ac:dyDescent="0.25">
      <c r="B944" s="78"/>
      <c r="C944" s="78"/>
    </row>
    <row r="945" spans="2:3" x14ac:dyDescent="0.25">
      <c r="B945" s="78"/>
      <c r="C945" s="78"/>
    </row>
    <row r="946" spans="2:3" x14ac:dyDescent="0.25">
      <c r="B946" s="78"/>
      <c r="C946" s="78"/>
    </row>
    <row r="947" spans="2:3" x14ac:dyDescent="0.25">
      <c r="B947" s="78"/>
      <c r="C947" s="78"/>
    </row>
    <row r="948" spans="2:3" x14ac:dyDescent="0.25">
      <c r="B948" s="78"/>
      <c r="C948" s="78"/>
    </row>
    <row r="949" spans="2:3" x14ac:dyDescent="0.25">
      <c r="B949" s="78"/>
      <c r="C949" s="78"/>
    </row>
    <row r="950" spans="2:3" x14ac:dyDescent="0.25">
      <c r="B950" s="78"/>
      <c r="C950" s="78"/>
    </row>
    <row r="951" spans="2:3" x14ac:dyDescent="0.25">
      <c r="B951" s="78"/>
      <c r="C951" s="78"/>
    </row>
    <row r="952" spans="2:3" x14ac:dyDescent="0.25">
      <c r="B952" s="78"/>
      <c r="C952" s="78"/>
    </row>
    <row r="953" spans="2:3" x14ac:dyDescent="0.25">
      <c r="B953" s="78"/>
      <c r="C953" s="78"/>
    </row>
    <row r="954" spans="2:3" x14ac:dyDescent="0.25">
      <c r="B954" s="78"/>
      <c r="C954" s="78"/>
    </row>
    <row r="955" spans="2:3" x14ac:dyDescent="0.25">
      <c r="B955" s="78"/>
      <c r="C955" s="78"/>
    </row>
    <row r="956" spans="2:3" x14ac:dyDescent="0.25">
      <c r="B956" s="78"/>
      <c r="C956" s="78"/>
    </row>
    <row r="957" spans="2:3" x14ac:dyDescent="0.25">
      <c r="B957" s="78"/>
      <c r="C957" s="78"/>
    </row>
    <row r="958" spans="2:3" x14ac:dyDescent="0.25">
      <c r="B958" s="78"/>
      <c r="C958" s="78"/>
    </row>
    <row r="959" spans="2:3" x14ac:dyDescent="0.25">
      <c r="B959" s="78"/>
      <c r="C959" s="78"/>
    </row>
    <row r="960" spans="2:3" x14ac:dyDescent="0.25">
      <c r="B960" s="78"/>
      <c r="C960" s="78"/>
    </row>
    <row r="961" spans="2:3" x14ac:dyDescent="0.25">
      <c r="B961" s="78"/>
      <c r="C961" s="78"/>
    </row>
    <row r="962" spans="2:3" x14ac:dyDescent="0.25">
      <c r="B962" s="78"/>
      <c r="C962" s="78"/>
    </row>
    <row r="963" spans="2:3" x14ac:dyDescent="0.25">
      <c r="B963" s="78"/>
      <c r="C963" s="78"/>
    </row>
    <row r="964" spans="2:3" x14ac:dyDescent="0.25">
      <c r="B964" s="78"/>
      <c r="C964" s="78"/>
    </row>
    <row r="965" spans="2:3" x14ac:dyDescent="0.25">
      <c r="B965" s="78"/>
      <c r="C965" s="78"/>
    </row>
    <row r="966" spans="2:3" x14ac:dyDescent="0.25">
      <c r="B966" s="78"/>
      <c r="C966" s="78"/>
    </row>
    <row r="967" spans="2:3" x14ac:dyDescent="0.25">
      <c r="B967" s="78"/>
      <c r="C967" s="78"/>
    </row>
    <row r="968" spans="2:3" x14ac:dyDescent="0.25">
      <c r="B968" s="78"/>
      <c r="C968" s="78"/>
    </row>
    <row r="969" spans="2:3" x14ac:dyDescent="0.25">
      <c r="B969" s="78"/>
      <c r="C969" s="78"/>
    </row>
    <row r="970" spans="2:3" x14ac:dyDescent="0.25">
      <c r="B970" s="78"/>
      <c r="C970" s="78"/>
    </row>
    <row r="971" spans="2:3" x14ac:dyDescent="0.25">
      <c r="B971" s="78"/>
      <c r="C971" s="78"/>
    </row>
    <row r="972" spans="2:3" x14ac:dyDescent="0.25">
      <c r="B972" s="78"/>
      <c r="C972" s="78"/>
    </row>
    <row r="973" spans="2:3" x14ac:dyDescent="0.25">
      <c r="B973" s="78"/>
      <c r="C973" s="78"/>
    </row>
    <row r="974" spans="2:3" x14ac:dyDescent="0.25">
      <c r="B974" s="78"/>
      <c r="C974" s="78"/>
    </row>
    <row r="975" spans="2:3" x14ac:dyDescent="0.25">
      <c r="B975" s="78"/>
      <c r="C975" s="78"/>
    </row>
    <row r="976" spans="2:3" x14ac:dyDescent="0.25">
      <c r="B976" s="78"/>
      <c r="C976" s="78"/>
    </row>
    <row r="977" spans="2:3" x14ac:dyDescent="0.25">
      <c r="B977" s="78"/>
      <c r="C977" s="78"/>
    </row>
    <row r="978" spans="2:3" x14ac:dyDescent="0.25">
      <c r="B978" s="78"/>
      <c r="C978" s="78"/>
    </row>
    <row r="979" spans="2:3" x14ac:dyDescent="0.25">
      <c r="B979" s="78"/>
      <c r="C979" s="78"/>
    </row>
    <row r="980" spans="2:3" x14ac:dyDescent="0.25">
      <c r="B980" s="78"/>
      <c r="C980" s="78"/>
    </row>
    <row r="981" spans="2:3" x14ac:dyDescent="0.25">
      <c r="B981" s="78"/>
      <c r="C981" s="78"/>
    </row>
    <row r="982" spans="2:3" x14ac:dyDescent="0.25">
      <c r="B982" s="78"/>
      <c r="C982" s="78"/>
    </row>
    <row r="983" spans="2:3" x14ac:dyDescent="0.25">
      <c r="B983" s="78"/>
      <c r="C983" s="78"/>
    </row>
    <row r="984" spans="2:3" x14ac:dyDescent="0.25">
      <c r="B984" s="78"/>
      <c r="C984" s="78"/>
    </row>
    <row r="985" spans="2:3" x14ac:dyDescent="0.25">
      <c r="B985" s="78"/>
      <c r="C985" s="78"/>
    </row>
    <row r="986" spans="2:3" x14ac:dyDescent="0.25">
      <c r="B986" s="78"/>
      <c r="C986" s="78"/>
    </row>
    <row r="987" spans="2:3" x14ac:dyDescent="0.25">
      <c r="B987" s="78"/>
      <c r="C987" s="78"/>
    </row>
    <row r="988" spans="2:3" x14ac:dyDescent="0.25">
      <c r="B988" s="78"/>
      <c r="C988" s="78"/>
    </row>
    <row r="989" spans="2:3" x14ac:dyDescent="0.25">
      <c r="B989" s="78"/>
      <c r="C989" s="78"/>
    </row>
    <row r="990" spans="2:3" x14ac:dyDescent="0.25">
      <c r="B990" s="78"/>
      <c r="C990" s="78"/>
    </row>
    <row r="991" spans="2:3" x14ac:dyDescent="0.25">
      <c r="B991" s="78"/>
      <c r="C991" s="78"/>
    </row>
    <row r="992" spans="2:3" x14ac:dyDescent="0.25">
      <c r="B992" s="78"/>
      <c r="C992" s="78"/>
    </row>
    <row r="993" spans="2:3" x14ac:dyDescent="0.25">
      <c r="B993" s="78"/>
      <c r="C993" s="78"/>
    </row>
    <row r="994" spans="2:3" x14ac:dyDescent="0.25">
      <c r="B994" s="78"/>
      <c r="C994" s="78"/>
    </row>
    <row r="995" spans="2:3" x14ac:dyDescent="0.25">
      <c r="B995" s="78"/>
      <c r="C995" s="78"/>
    </row>
    <row r="996" spans="2:3" x14ac:dyDescent="0.25">
      <c r="B996" s="78"/>
      <c r="C996" s="78"/>
    </row>
    <row r="997" spans="2:3" x14ac:dyDescent="0.25">
      <c r="B997" s="78"/>
      <c r="C997" s="78"/>
    </row>
    <row r="998" spans="2:3" x14ac:dyDescent="0.25">
      <c r="B998" s="78"/>
      <c r="C998" s="78"/>
    </row>
    <row r="999" spans="2:3" x14ac:dyDescent="0.25">
      <c r="B999" s="78"/>
      <c r="C999" s="78"/>
    </row>
    <row r="1000" spans="2:3" x14ac:dyDescent="0.25">
      <c r="B1000" s="78"/>
      <c r="C1000" s="78"/>
    </row>
    <row r="1001" spans="2:3" x14ac:dyDescent="0.25">
      <c r="B1001" s="78"/>
      <c r="C1001" s="78"/>
    </row>
    <row r="1002" spans="2:3" x14ac:dyDescent="0.25">
      <c r="B1002" s="78"/>
      <c r="C1002" s="78"/>
    </row>
    <row r="1003" spans="2:3" x14ac:dyDescent="0.25">
      <c r="B1003" s="78"/>
      <c r="C1003" s="78"/>
    </row>
    <row r="1004" spans="2:3" x14ac:dyDescent="0.25">
      <c r="B1004" s="78"/>
      <c r="C1004" s="78"/>
    </row>
    <row r="1005" spans="2:3" x14ac:dyDescent="0.25">
      <c r="B1005" s="78"/>
      <c r="C1005" s="78"/>
    </row>
    <row r="1006" spans="2:3" x14ac:dyDescent="0.25">
      <c r="B1006" s="78"/>
      <c r="C1006" s="78"/>
    </row>
    <row r="1007" spans="2:3" x14ac:dyDescent="0.25">
      <c r="B1007" s="78"/>
      <c r="C1007" s="78"/>
    </row>
    <row r="1008" spans="2:3" x14ac:dyDescent="0.25">
      <c r="B1008" s="78"/>
      <c r="C1008" s="78"/>
    </row>
    <row r="1009" spans="2:3" x14ac:dyDescent="0.25">
      <c r="B1009" s="78"/>
      <c r="C1009" s="78"/>
    </row>
    <row r="1010" spans="2:3" x14ac:dyDescent="0.25">
      <c r="B1010" s="78"/>
      <c r="C1010" s="78"/>
    </row>
    <row r="1011" spans="2:3" x14ac:dyDescent="0.25">
      <c r="B1011" s="78"/>
      <c r="C1011" s="78"/>
    </row>
    <row r="1012" spans="2:3" x14ac:dyDescent="0.25">
      <c r="B1012" s="78"/>
      <c r="C1012" s="78"/>
    </row>
    <row r="1013" spans="2:3" x14ac:dyDescent="0.25">
      <c r="B1013" s="78"/>
      <c r="C1013" s="78"/>
    </row>
    <row r="1014" spans="2:3" x14ac:dyDescent="0.25">
      <c r="B1014" s="78"/>
      <c r="C1014" s="78"/>
    </row>
    <row r="1015" spans="2:3" x14ac:dyDescent="0.25">
      <c r="B1015" s="78"/>
      <c r="C1015" s="78"/>
    </row>
    <row r="1016" spans="2:3" x14ac:dyDescent="0.25">
      <c r="B1016" s="78"/>
      <c r="C1016" s="78"/>
    </row>
    <row r="1017" spans="2:3" x14ac:dyDescent="0.25">
      <c r="B1017" s="78"/>
      <c r="C1017" s="78"/>
    </row>
    <row r="1018" spans="2:3" x14ac:dyDescent="0.25">
      <c r="B1018" s="78"/>
      <c r="C1018" s="78"/>
    </row>
    <row r="1019" spans="2:3" x14ac:dyDescent="0.25">
      <c r="B1019" s="78"/>
      <c r="C1019" s="78"/>
    </row>
    <row r="1020" spans="2:3" x14ac:dyDescent="0.25">
      <c r="B1020" s="78"/>
      <c r="C1020" s="78"/>
    </row>
    <row r="1021" spans="2:3" x14ac:dyDescent="0.25">
      <c r="B1021" s="78"/>
      <c r="C1021" s="78"/>
    </row>
    <row r="1022" spans="2:3" x14ac:dyDescent="0.25">
      <c r="B1022" s="78"/>
      <c r="C1022" s="78"/>
    </row>
    <row r="1023" spans="2:3" x14ac:dyDescent="0.25">
      <c r="B1023" s="78"/>
      <c r="C1023" s="78"/>
    </row>
    <row r="1024" spans="2:3" x14ac:dyDescent="0.25">
      <c r="B1024" s="78"/>
      <c r="C1024" s="78"/>
    </row>
    <row r="1025" spans="2:3" x14ac:dyDescent="0.25">
      <c r="B1025" s="78"/>
      <c r="C1025" s="78"/>
    </row>
    <row r="1026" spans="2:3" x14ac:dyDescent="0.25">
      <c r="B1026" s="78"/>
      <c r="C1026" s="78"/>
    </row>
    <row r="1027" spans="2:3" x14ac:dyDescent="0.25">
      <c r="B1027" s="78"/>
      <c r="C1027" s="78"/>
    </row>
    <row r="1028" spans="2:3" x14ac:dyDescent="0.25">
      <c r="B1028" s="78"/>
      <c r="C1028" s="78"/>
    </row>
    <row r="1029" spans="2:3" x14ac:dyDescent="0.25">
      <c r="B1029" s="78"/>
      <c r="C1029" s="78"/>
    </row>
    <row r="1030" spans="2:3" x14ac:dyDescent="0.25">
      <c r="B1030" s="78"/>
      <c r="C1030" s="78"/>
    </row>
    <row r="1031" spans="2:3" x14ac:dyDescent="0.25">
      <c r="B1031" s="78"/>
      <c r="C1031" s="78"/>
    </row>
    <row r="1032" spans="2:3" x14ac:dyDescent="0.25">
      <c r="B1032" s="78"/>
      <c r="C1032" s="78"/>
    </row>
    <row r="1033" spans="2:3" x14ac:dyDescent="0.25">
      <c r="B1033" s="78"/>
      <c r="C1033" s="78"/>
    </row>
    <row r="1034" spans="2:3" x14ac:dyDescent="0.25">
      <c r="B1034" s="78"/>
      <c r="C1034" s="78"/>
    </row>
    <row r="1035" spans="2:3" x14ac:dyDescent="0.25">
      <c r="B1035" s="78"/>
      <c r="C1035" s="78"/>
    </row>
    <row r="1036" spans="2:3" x14ac:dyDescent="0.25">
      <c r="B1036" s="78"/>
      <c r="C1036" s="78"/>
    </row>
    <row r="1037" spans="2:3" x14ac:dyDescent="0.25">
      <c r="B1037" s="78"/>
      <c r="C1037" s="78"/>
    </row>
    <row r="1038" spans="2:3" x14ac:dyDescent="0.25">
      <c r="B1038" s="78"/>
      <c r="C1038" s="78"/>
    </row>
    <row r="1039" spans="2:3" x14ac:dyDescent="0.25">
      <c r="B1039" s="78"/>
      <c r="C1039" s="78"/>
    </row>
    <row r="1040" spans="2:3" x14ac:dyDescent="0.25">
      <c r="B1040" s="78"/>
      <c r="C1040" s="78"/>
    </row>
    <row r="1041" spans="2:3" x14ac:dyDescent="0.25">
      <c r="B1041" s="78"/>
      <c r="C1041" s="78"/>
    </row>
    <row r="1042" spans="2:3" x14ac:dyDescent="0.25">
      <c r="B1042" s="78"/>
      <c r="C1042" s="78"/>
    </row>
    <row r="1043" spans="2:3" x14ac:dyDescent="0.25">
      <c r="B1043" s="78"/>
      <c r="C1043" s="78"/>
    </row>
    <row r="1044" spans="2:3" x14ac:dyDescent="0.25">
      <c r="B1044" s="78"/>
      <c r="C1044" s="78"/>
    </row>
    <row r="1045" spans="2:3" x14ac:dyDescent="0.25">
      <c r="B1045" s="78"/>
      <c r="C1045" s="78"/>
    </row>
    <row r="1046" spans="2:3" x14ac:dyDescent="0.25">
      <c r="B1046" s="78"/>
      <c r="C1046" s="78"/>
    </row>
    <row r="1047" spans="2:3" x14ac:dyDescent="0.25">
      <c r="B1047" s="78"/>
      <c r="C1047" s="78"/>
    </row>
    <row r="1048" spans="2:3" x14ac:dyDescent="0.25">
      <c r="B1048" s="78"/>
      <c r="C1048" s="78"/>
    </row>
    <row r="1049" spans="2:3" x14ac:dyDescent="0.25">
      <c r="B1049" s="78"/>
      <c r="C1049" s="78"/>
    </row>
    <row r="1050" spans="2:3" x14ac:dyDescent="0.25">
      <c r="B1050" s="78"/>
      <c r="C1050" s="78"/>
    </row>
    <row r="1051" spans="2:3" x14ac:dyDescent="0.25">
      <c r="B1051" s="78"/>
      <c r="C1051" s="78"/>
    </row>
    <row r="1052" spans="2:3" x14ac:dyDescent="0.25">
      <c r="B1052" s="78"/>
      <c r="C1052" s="78"/>
    </row>
    <row r="1053" spans="2:3" x14ac:dyDescent="0.25">
      <c r="B1053" s="78"/>
      <c r="C1053" s="78"/>
    </row>
    <row r="1054" spans="2:3" x14ac:dyDescent="0.25">
      <c r="B1054" s="78"/>
      <c r="C1054" s="78"/>
    </row>
    <row r="1055" spans="2:3" x14ac:dyDescent="0.25">
      <c r="B1055" s="78"/>
      <c r="C1055" s="78"/>
    </row>
    <row r="1056" spans="2:3" x14ac:dyDescent="0.25">
      <c r="B1056" s="78"/>
      <c r="C1056" s="78"/>
    </row>
    <row r="1057" spans="2:3" x14ac:dyDescent="0.25">
      <c r="B1057" s="78"/>
      <c r="C1057" s="78"/>
    </row>
    <row r="1058" spans="2:3" x14ac:dyDescent="0.25">
      <c r="B1058" s="78"/>
      <c r="C1058" s="78"/>
    </row>
    <row r="1059" spans="2:3" x14ac:dyDescent="0.25">
      <c r="B1059" s="78"/>
      <c r="C1059" s="78"/>
    </row>
    <row r="1060" spans="2:3" x14ac:dyDescent="0.25">
      <c r="B1060" s="78"/>
      <c r="C1060" s="78"/>
    </row>
    <row r="1061" spans="2:3" x14ac:dyDescent="0.25">
      <c r="B1061" s="78"/>
      <c r="C1061" s="78"/>
    </row>
    <row r="1062" spans="2:3" x14ac:dyDescent="0.25">
      <c r="B1062" s="78"/>
      <c r="C1062" s="78"/>
    </row>
    <row r="1063" spans="2:3" x14ac:dyDescent="0.25">
      <c r="B1063" s="78"/>
      <c r="C1063" s="78"/>
    </row>
    <row r="1064" spans="2:3" x14ac:dyDescent="0.25">
      <c r="B1064" s="78"/>
      <c r="C1064" s="78"/>
    </row>
    <row r="1065" spans="2:3" x14ac:dyDescent="0.25">
      <c r="B1065" s="78"/>
      <c r="C1065" s="78"/>
    </row>
    <row r="1066" spans="2:3" x14ac:dyDescent="0.25">
      <c r="B1066" s="78"/>
      <c r="C1066" s="78"/>
    </row>
    <row r="1067" spans="2:3" x14ac:dyDescent="0.25">
      <c r="B1067" s="78"/>
      <c r="C1067" s="78"/>
    </row>
    <row r="1068" spans="2:3" x14ac:dyDescent="0.25">
      <c r="B1068" s="78"/>
      <c r="C1068" s="78"/>
    </row>
    <row r="1069" spans="2:3" x14ac:dyDescent="0.25">
      <c r="B1069" s="78"/>
      <c r="C1069" s="78"/>
    </row>
    <row r="1070" spans="2:3" x14ac:dyDescent="0.25">
      <c r="B1070" s="78"/>
      <c r="C1070" s="78"/>
    </row>
    <row r="1071" spans="2:3" x14ac:dyDescent="0.25">
      <c r="B1071" s="78"/>
      <c r="C1071" s="78"/>
    </row>
    <row r="1072" spans="2:3" x14ac:dyDescent="0.25">
      <c r="B1072" s="78"/>
      <c r="C1072" s="78"/>
    </row>
    <row r="1073" spans="2:3" x14ac:dyDescent="0.25">
      <c r="B1073" s="78"/>
      <c r="C1073" s="78"/>
    </row>
    <row r="1074" spans="2:3" x14ac:dyDescent="0.25">
      <c r="B1074" s="78"/>
      <c r="C1074" s="78"/>
    </row>
    <row r="1075" spans="2:3" x14ac:dyDescent="0.25">
      <c r="B1075" s="78"/>
      <c r="C1075" s="78"/>
    </row>
    <row r="1076" spans="2:3" x14ac:dyDescent="0.25">
      <c r="B1076" s="78"/>
      <c r="C1076" s="78"/>
    </row>
    <row r="1077" spans="2:3" x14ac:dyDescent="0.25">
      <c r="B1077" s="78"/>
      <c r="C1077" s="78"/>
    </row>
    <row r="1078" spans="2:3" x14ac:dyDescent="0.25">
      <c r="B1078" s="78"/>
      <c r="C1078" s="78"/>
    </row>
    <row r="1079" spans="2:3" x14ac:dyDescent="0.25">
      <c r="B1079" s="78"/>
      <c r="C1079" s="78"/>
    </row>
    <row r="1080" spans="2:3" x14ac:dyDescent="0.25">
      <c r="B1080" s="78"/>
      <c r="C1080" s="78"/>
    </row>
    <row r="1081" spans="2:3" x14ac:dyDescent="0.25">
      <c r="B1081" s="78"/>
      <c r="C1081" s="78"/>
    </row>
    <row r="1082" spans="2:3" x14ac:dyDescent="0.25">
      <c r="B1082" s="78"/>
      <c r="C1082" s="78"/>
    </row>
    <row r="1083" spans="2:3" x14ac:dyDescent="0.25">
      <c r="B1083" s="78"/>
      <c r="C1083" s="78"/>
    </row>
    <row r="1084" spans="2:3" x14ac:dyDescent="0.25">
      <c r="B1084" s="78"/>
      <c r="C1084" s="78"/>
    </row>
    <row r="1085" spans="2:3" x14ac:dyDescent="0.25">
      <c r="B1085" s="78"/>
      <c r="C1085" s="78"/>
    </row>
    <row r="1086" spans="2:3" x14ac:dyDescent="0.25">
      <c r="B1086" s="78"/>
      <c r="C1086" s="78"/>
    </row>
    <row r="1087" spans="2:3" x14ac:dyDescent="0.25">
      <c r="B1087" s="78"/>
      <c r="C1087" s="78"/>
    </row>
    <row r="1088" spans="2:3" x14ac:dyDescent="0.25">
      <c r="B1088" s="78"/>
      <c r="C1088" s="78"/>
    </row>
    <row r="1089" spans="2:3" x14ac:dyDescent="0.25">
      <c r="B1089" s="78"/>
      <c r="C1089" s="78"/>
    </row>
    <row r="1090" spans="2:3" x14ac:dyDescent="0.25">
      <c r="B1090" s="78"/>
      <c r="C1090" s="78"/>
    </row>
    <row r="1091" spans="2:3" x14ac:dyDescent="0.25">
      <c r="B1091" s="78"/>
      <c r="C1091" s="78"/>
    </row>
    <row r="1092" spans="2:3" x14ac:dyDescent="0.25">
      <c r="B1092" s="78"/>
      <c r="C1092" s="78"/>
    </row>
    <row r="1093" spans="2:3" x14ac:dyDescent="0.25">
      <c r="B1093" s="78"/>
      <c r="C1093" s="78"/>
    </row>
    <row r="1094" spans="2:3" x14ac:dyDescent="0.25">
      <c r="B1094" s="78"/>
      <c r="C1094" s="78"/>
    </row>
    <row r="1095" spans="2:3" x14ac:dyDescent="0.25">
      <c r="B1095" s="78"/>
      <c r="C1095" s="78"/>
    </row>
    <row r="1096" spans="2:3" x14ac:dyDescent="0.25">
      <c r="B1096" s="78"/>
      <c r="C1096" s="78"/>
    </row>
    <row r="1097" spans="2:3" x14ac:dyDescent="0.25">
      <c r="B1097" s="78"/>
      <c r="C1097" s="78"/>
    </row>
    <row r="1098" spans="2:3" x14ac:dyDescent="0.25">
      <c r="B1098" s="78"/>
      <c r="C1098" s="78"/>
    </row>
    <row r="1099" spans="2:3" x14ac:dyDescent="0.25">
      <c r="B1099" s="78"/>
      <c r="C1099" s="78"/>
    </row>
    <row r="1100" spans="2:3" x14ac:dyDescent="0.25">
      <c r="B1100" s="78"/>
      <c r="C1100" s="78"/>
    </row>
    <row r="1101" spans="2:3" x14ac:dyDescent="0.25">
      <c r="B1101" s="78"/>
      <c r="C1101" s="78"/>
    </row>
    <row r="1102" spans="2:3" x14ac:dyDescent="0.25">
      <c r="B1102" s="78"/>
      <c r="C1102" s="78"/>
    </row>
    <row r="1103" spans="2:3" x14ac:dyDescent="0.25">
      <c r="B1103" s="78"/>
      <c r="C1103" s="78"/>
    </row>
    <row r="1104" spans="2:3" x14ac:dyDescent="0.25">
      <c r="B1104" s="78"/>
      <c r="C1104" s="78"/>
    </row>
    <row r="1105" spans="2:3" x14ac:dyDescent="0.25">
      <c r="B1105" s="78"/>
      <c r="C1105" s="78"/>
    </row>
    <row r="1106" spans="2:3" x14ac:dyDescent="0.25">
      <c r="B1106" s="78"/>
      <c r="C1106" s="78"/>
    </row>
    <row r="1107" spans="2:3" x14ac:dyDescent="0.25">
      <c r="B1107" s="78"/>
      <c r="C1107" s="78"/>
    </row>
    <row r="1108" spans="2:3" x14ac:dyDescent="0.25">
      <c r="B1108" s="78"/>
      <c r="C1108" s="78"/>
    </row>
    <row r="1109" spans="2:3" x14ac:dyDescent="0.25">
      <c r="B1109" s="78"/>
      <c r="C1109" s="78"/>
    </row>
    <row r="1110" spans="2:3" x14ac:dyDescent="0.25">
      <c r="B1110" s="78"/>
      <c r="C1110" s="78"/>
    </row>
    <row r="1111" spans="2:3" x14ac:dyDescent="0.25">
      <c r="B1111" s="78"/>
      <c r="C1111" s="78"/>
    </row>
    <row r="1112" spans="2:3" x14ac:dyDescent="0.25">
      <c r="B1112" s="78"/>
      <c r="C1112" s="78"/>
    </row>
    <row r="1113" spans="2:3" x14ac:dyDescent="0.25">
      <c r="B1113" s="78"/>
      <c r="C1113" s="78"/>
    </row>
    <row r="1114" spans="2:3" x14ac:dyDescent="0.25">
      <c r="B1114" s="78"/>
      <c r="C1114" s="78"/>
    </row>
    <row r="1115" spans="2:3" x14ac:dyDescent="0.25">
      <c r="B1115" s="78"/>
      <c r="C1115" s="78"/>
    </row>
    <row r="1116" spans="2:3" x14ac:dyDescent="0.25">
      <c r="B1116" s="78"/>
      <c r="C1116" s="78"/>
    </row>
    <row r="1117" spans="2:3" x14ac:dyDescent="0.25">
      <c r="B1117" s="78"/>
      <c r="C1117" s="78"/>
    </row>
    <row r="1118" spans="2:3" x14ac:dyDescent="0.25">
      <c r="B1118" s="78"/>
      <c r="C1118" s="78"/>
    </row>
    <row r="1119" spans="2:3" x14ac:dyDescent="0.25">
      <c r="B1119" s="78"/>
      <c r="C1119" s="78"/>
    </row>
    <row r="1120" spans="2:3" x14ac:dyDescent="0.25">
      <c r="B1120" s="78"/>
      <c r="C1120" s="78"/>
    </row>
    <row r="1121" spans="2:3" x14ac:dyDescent="0.25">
      <c r="B1121" s="78"/>
      <c r="C1121" s="78"/>
    </row>
    <row r="1122" spans="2:3" x14ac:dyDescent="0.25">
      <c r="B1122" s="78"/>
      <c r="C1122" s="78"/>
    </row>
    <row r="1123" spans="2:3" x14ac:dyDescent="0.25">
      <c r="B1123" s="78"/>
      <c r="C1123" s="78"/>
    </row>
    <row r="1124" spans="2:3" x14ac:dyDescent="0.25">
      <c r="B1124" s="78"/>
      <c r="C1124" s="78"/>
    </row>
    <row r="1125" spans="2:3" x14ac:dyDescent="0.25">
      <c r="B1125" s="78"/>
      <c r="C1125" s="78"/>
    </row>
    <row r="1126" spans="2:3" x14ac:dyDescent="0.25">
      <c r="B1126" s="78"/>
      <c r="C1126" s="78"/>
    </row>
    <row r="1127" spans="2:3" x14ac:dyDescent="0.25">
      <c r="B1127" s="78"/>
      <c r="C1127" s="78"/>
    </row>
    <row r="1128" spans="2:3" x14ac:dyDescent="0.25">
      <c r="B1128" s="78"/>
      <c r="C1128" s="78"/>
    </row>
    <row r="1129" spans="2:3" x14ac:dyDescent="0.25">
      <c r="B1129" s="78"/>
      <c r="C1129" s="78"/>
    </row>
    <row r="1130" spans="2:3" x14ac:dyDescent="0.25">
      <c r="B1130" s="78"/>
      <c r="C1130" s="78"/>
    </row>
    <row r="1131" spans="2:3" x14ac:dyDescent="0.25">
      <c r="B1131" s="78"/>
      <c r="C1131" s="78"/>
    </row>
    <row r="1132" spans="2:3" x14ac:dyDescent="0.25">
      <c r="B1132" s="78"/>
      <c r="C1132" s="78"/>
    </row>
    <row r="1133" spans="2:3" x14ac:dyDescent="0.25">
      <c r="B1133" s="78"/>
      <c r="C1133" s="78"/>
    </row>
    <row r="1134" spans="2:3" x14ac:dyDescent="0.25">
      <c r="B1134" s="78"/>
      <c r="C1134" s="78"/>
    </row>
    <row r="1135" spans="2:3" x14ac:dyDescent="0.25">
      <c r="B1135" s="78"/>
      <c r="C1135" s="78"/>
    </row>
    <row r="1136" spans="2:3" x14ac:dyDescent="0.25">
      <c r="B1136" s="78"/>
      <c r="C1136" s="78"/>
    </row>
    <row r="1137" spans="2:3" x14ac:dyDescent="0.25">
      <c r="B1137" s="78"/>
      <c r="C1137" s="78"/>
    </row>
    <row r="1138" spans="2:3" x14ac:dyDescent="0.25">
      <c r="B1138" s="78"/>
      <c r="C1138" s="78"/>
    </row>
    <row r="1139" spans="2:3" x14ac:dyDescent="0.25">
      <c r="B1139" s="78"/>
      <c r="C1139" s="78"/>
    </row>
    <row r="1140" spans="2:3" x14ac:dyDescent="0.25">
      <c r="B1140" s="78"/>
      <c r="C1140" s="78"/>
    </row>
    <row r="1141" spans="2:3" x14ac:dyDescent="0.25">
      <c r="B1141" s="78"/>
      <c r="C1141" s="78"/>
    </row>
    <row r="1142" spans="2:3" x14ac:dyDescent="0.25">
      <c r="B1142" s="78"/>
      <c r="C1142" s="78"/>
    </row>
    <row r="1143" spans="2:3" x14ac:dyDescent="0.25">
      <c r="B1143" s="78"/>
      <c r="C1143" s="78"/>
    </row>
    <row r="1144" spans="2:3" x14ac:dyDescent="0.25">
      <c r="B1144" s="78"/>
      <c r="C1144" s="78"/>
    </row>
    <row r="1145" spans="2:3" x14ac:dyDescent="0.25">
      <c r="B1145" s="78"/>
      <c r="C1145" s="78"/>
    </row>
    <row r="1146" spans="2:3" x14ac:dyDescent="0.25">
      <c r="B1146" s="78"/>
      <c r="C1146" s="78"/>
    </row>
    <row r="1147" spans="2:3" x14ac:dyDescent="0.25">
      <c r="B1147" s="78"/>
      <c r="C1147" s="78"/>
    </row>
    <row r="1148" spans="2:3" x14ac:dyDescent="0.25">
      <c r="B1148" s="78"/>
      <c r="C1148" s="78"/>
    </row>
    <row r="1149" spans="2:3" x14ac:dyDescent="0.25">
      <c r="B1149" s="78"/>
      <c r="C1149" s="78"/>
    </row>
    <row r="1150" spans="2:3" x14ac:dyDescent="0.25">
      <c r="B1150" s="78"/>
      <c r="C1150" s="78"/>
    </row>
    <row r="1151" spans="2:3" x14ac:dyDescent="0.25">
      <c r="B1151" s="78"/>
      <c r="C1151" s="78"/>
    </row>
    <row r="1152" spans="2:3" x14ac:dyDescent="0.25">
      <c r="B1152" s="78"/>
      <c r="C1152" s="78"/>
    </row>
    <row r="1153" spans="2:3" x14ac:dyDescent="0.25">
      <c r="B1153" s="78"/>
      <c r="C1153" s="78"/>
    </row>
    <row r="1154" spans="2:3" x14ac:dyDescent="0.25">
      <c r="B1154" s="78"/>
      <c r="C1154" s="78"/>
    </row>
    <row r="1155" spans="2:3" x14ac:dyDescent="0.25">
      <c r="B1155" s="78"/>
      <c r="C1155" s="78"/>
    </row>
    <row r="1156" spans="2:3" x14ac:dyDescent="0.25">
      <c r="B1156" s="78"/>
      <c r="C1156" s="78"/>
    </row>
    <row r="1157" spans="2:3" x14ac:dyDescent="0.25">
      <c r="B1157" s="78"/>
      <c r="C1157" s="78"/>
    </row>
    <row r="1158" spans="2:3" x14ac:dyDescent="0.25">
      <c r="B1158" s="78"/>
      <c r="C1158" s="78"/>
    </row>
    <row r="1159" spans="2:3" x14ac:dyDescent="0.25">
      <c r="B1159" s="78"/>
      <c r="C1159" s="78"/>
    </row>
    <row r="1160" spans="2:3" x14ac:dyDescent="0.25">
      <c r="B1160" s="78"/>
      <c r="C1160" s="78"/>
    </row>
    <row r="1161" spans="2:3" x14ac:dyDescent="0.25">
      <c r="B1161" s="78"/>
      <c r="C1161" s="78"/>
    </row>
    <row r="1162" spans="2:3" x14ac:dyDescent="0.25">
      <c r="B1162" s="78"/>
      <c r="C1162" s="78"/>
    </row>
    <row r="1163" spans="2:3" x14ac:dyDescent="0.25">
      <c r="B1163" s="78"/>
      <c r="C1163" s="78"/>
    </row>
    <row r="1164" spans="2:3" x14ac:dyDescent="0.25">
      <c r="B1164" s="78"/>
      <c r="C1164" s="78"/>
    </row>
    <row r="1165" spans="2:3" x14ac:dyDescent="0.25">
      <c r="B1165" s="78"/>
      <c r="C1165" s="78"/>
    </row>
    <row r="1166" spans="2:3" x14ac:dyDescent="0.25">
      <c r="B1166" s="78"/>
      <c r="C1166" s="78"/>
    </row>
    <row r="1167" spans="2:3" x14ac:dyDescent="0.25">
      <c r="B1167" s="78"/>
      <c r="C1167" s="78"/>
    </row>
    <row r="1168" spans="2:3" x14ac:dyDescent="0.25">
      <c r="B1168" s="78"/>
      <c r="C1168" s="78"/>
    </row>
    <row r="1169" spans="2:3" x14ac:dyDescent="0.25">
      <c r="B1169" s="78"/>
      <c r="C1169" s="78"/>
    </row>
    <row r="1170" spans="2:3" x14ac:dyDescent="0.25">
      <c r="B1170" s="78"/>
      <c r="C1170" s="78"/>
    </row>
    <row r="1171" spans="2:3" x14ac:dyDescent="0.25">
      <c r="B1171" s="78"/>
      <c r="C1171" s="78"/>
    </row>
    <row r="1172" spans="2:3" x14ac:dyDescent="0.25">
      <c r="B1172" s="78"/>
      <c r="C1172" s="78"/>
    </row>
    <row r="1173" spans="2:3" x14ac:dyDescent="0.25">
      <c r="B1173" s="78"/>
      <c r="C1173" s="78"/>
    </row>
    <row r="1174" spans="2:3" x14ac:dyDescent="0.25">
      <c r="B1174" s="78"/>
      <c r="C1174" s="78"/>
    </row>
    <row r="1175" spans="2:3" x14ac:dyDescent="0.25">
      <c r="B1175" s="78"/>
      <c r="C1175" s="78"/>
    </row>
    <row r="1176" spans="2:3" x14ac:dyDescent="0.25">
      <c r="B1176" s="78"/>
      <c r="C1176" s="78"/>
    </row>
    <row r="1177" spans="2:3" x14ac:dyDescent="0.25">
      <c r="B1177" s="78"/>
      <c r="C1177" s="78"/>
    </row>
    <row r="1178" spans="2:3" x14ac:dyDescent="0.25">
      <c r="B1178" s="78"/>
      <c r="C1178" s="78"/>
    </row>
    <row r="1179" spans="2:3" x14ac:dyDescent="0.25">
      <c r="B1179" s="78"/>
      <c r="C1179" s="78"/>
    </row>
    <row r="1180" spans="2:3" x14ac:dyDescent="0.25">
      <c r="B1180" s="78"/>
      <c r="C1180" s="78"/>
    </row>
    <row r="1181" spans="2:3" x14ac:dyDescent="0.25">
      <c r="B1181" s="78"/>
      <c r="C1181" s="78"/>
    </row>
    <row r="1182" spans="2:3" x14ac:dyDescent="0.25">
      <c r="B1182" s="78"/>
      <c r="C1182" s="78"/>
    </row>
    <row r="1183" spans="2:3" x14ac:dyDescent="0.25">
      <c r="B1183" s="78"/>
      <c r="C1183" s="78"/>
    </row>
    <row r="1184" spans="2:3" x14ac:dyDescent="0.25">
      <c r="B1184" s="78"/>
      <c r="C1184" s="78"/>
    </row>
    <row r="1185" spans="2:3" x14ac:dyDescent="0.25">
      <c r="B1185" s="78"/>
      <c r="C1185" s="78"/>
    </row>
    <row r="1186" spans="2:3" x14ac:dyDescent="0.25">
      <c r="B1186" s="78"/>
      <c r="C1186" s="78"/>
    </row>
    <row r="1187" spans="2:3" x14ac:dyDescent="0.25">
      <c r="B1187" s="78"/>
      <c r="C1187" s="78"/>
    </row>
    <row r="1188" spans="2:3" x14ac:dyDescent="0.25">
      <c r="B1188" s="78"/>
      <c r="C1188" s="78"/>
    </row>
    <row r="1189" spans="2:3" x14ac:dyDescent="0.25">
      <c r="B1189" s="78"/>
      <c r="C1189" s="78"/>
    </row>
    <row r="1190" spans="2:3" x14ac:dyDescent="0.25">
      <c r="B1190" s="78"/>
      <c r="C1190" s="78"/>
    </row>
    <row r="1191" spans="2:3" x14ac:dyDescent="0.25">
      <c r="B1191" s="78"/>
      <c r="C1191" s="78"/>
    </row>
    <row r="1192" spans="2:3" x14ac:dyDescent="0.25">
      <c r="B1192" s="78"/>
      <c r="C1192" s="78"/>
    </row>
    <row r="1193" spans="2:3" x14ac:dyDescent="0.25">
      <c r="B1193" s="78"/>
      <c r="C1193" s="78"/>
    </row>
    <row r="1194" spans="2:3" x14ac:dyDescent="0.25">
      <c r="B1194" s="78"/>
      <c r="C1194" s="78"/>
    </row>
    <row r="1195" spans="2:3" x14ac:dyDescent="0.25">
      <c r="B1195" s="78"/>
      <c r="C1195" s="78"/>
    </row>
    <row r="1196" spans="2:3" x14ac:dyDescent="0.25">
      <c r="B1196" s="78"/>
      <c r="C1196" s="78"/>
    </row>
    <row r="1197" spans="2:3" x14ac:dyDescent="0.25">
      <c r="B1197" s="78"/>
      <c r="C1197" s="78"/>
    </row>
    <row r="1198" spans="2:3" x14ac:dyDescent="0.25">
      <c r="B1198" s="78"/>
      <c r="C1198" s="78"/>
    </row>
    <row r="1199" spans="2:3" x14ac:dyDescent="0.25">
      <c r="B1199" s="78"/>
      <c r="C1199" s="78"/>
    </row>
    <row r="1200" spans="2:3" x14ac:dyDescent="0.25">
      <c r="B1200" s="78"/>
      <c r="C1200" s="78"/>
    </row>
    <row r="1201" spans="2:3" x14ac:dyDescent="0.25">
      <c r="B1201" s="78"/>
      <c r="C1201" s="78"/>
    </row>
    <row r="1202" spans="2:3" x14ac:dyDescent="0.25">
      <c r="B1202" s="78"/>
      <c r="C1202" s="78"/>
    </row>
    <row r="1203" spans="2:3" x14ac:dyDescent="0.25">
      <c r="B1203" s="78"/>
      <c r="C1203" s="78"/>
    </row>
    <row r="1204" spans="2:3" x14ac:dyDescent="0.25">
      <c r="B1204" s="78"/>
      <c r="C1204" s="78"/>
    </row>
    <row r="1205" spans="2:3" x14ac:dyDescent="0.25">
      <c r="B1205" s="78"/>
      <c r="C1205" s="78"/>
    </row>
    <row r="1206" spans="2:3" x14ac:dyDescent="0.25">
      <c r="B1206" s="78"/>
      <c r="C1206" s="78"/>
    </row>
    <row r="1207" spans="2:3" x14ac:dyDescent="0.25">
      <c r="B1207" s="78"/>
      <c r="C1207" s="78"/>
    </row>
    <row r="1208" spans="2:3" x14ac:dyDescent="0.25">
      <c r="B1208" s="78"/>
      <c r="C1208" s="78"/>
    </row>
    <row r="1209" spans="2:3" x14ac:dyDescent="0.25">
      <c r="B1209" s="78"/>
      <c r="C1209" s="78"/>
    </row>
    <row r="1210" spans="2:3" x14ac:dyDescent="0.25">
      <c r="B1210" s="78"/>
      <c r="C1210" s="78"/>
    </row>
    <row r="1211" spans="2:3" x14ac:dyDescent="0.25">
      <c r="B1211" s="78"/>
      <c r="C1211" s="78"/>
    </row>
    <row r="1212" spans="2:3" x14ac:dyDescent="0.25">
      <c r="B1212" s="78"/>
      <c r="C1212" s="78"/>
    </row>
    <row r="1213" spans="2:3" x14ac:dyDescent="0.25">
      <c r="B1213" s="78"/>
      <c r="C1213" s="78"/>
    </row>
    <row r="1214" spans="2:3" x14ac:dyDescent="0.25">
      <c r="B1214" s="78"/>
      <c r="C1214" s="78"/>
    </row>
    <row r="1215" spans="2:3" x14ac:dyDescent="0.25">
      <c r="B1215" s="78"/>
      <c r="C1215" s="78"/>
    </row>
    <row r="1216" spans="2:3" x14ac:dyDescent="0.25">
      <c r="B1216" s="78"/>
      <c r="C1216" s="78"/>
    </row>
    <row r="1217" spans="2:3" x14ac:dyDescent="0.25">
      <c r="B1217" s="78"/>
      <c r="C1217" s="78"/>
    </row>
    <row r="1218" spans="2:3" x14ac:dyDescent="0.25">
      <c r="B1218" s="78"/>
      <c r="C1218" s="78"/>
    </row>
    <row r="1219" spans="2:3" x14ac:dyDescent="0.25">
      <c r="B1219" s="78"/>
      <c r="C1219" s="78"/>
    </row>
    <row r="1220" spans="2:3" x14ac:dyDescent="0.25">
      <c r="B1220" s="78"/>
      <c r="C1220" s="78"/>
    </row>
    <row r="1221" spans="2:3" x14ac:dyDescent="0.25">
      <c r="B1221" s="78"/>
      <c r="C1221" s="78"/>
    </row>
    <row r="1222" spans="2:3" x14ac:dyDescent="0.25">
      <c r="B1222" s="78"/>
      <c r="C1222" s="78"/>
    </row>
    <row r="1223" spans="2:3" x14ac:dyDescent="0.25">
      <c r="B1223" s="78"/>
      <c r="C1223" s="78"/>
    </row>
    <row r="1224" spans="2:3" x14ac:dyDescent="0.25">
      <c r="B1224" s="78"/>
      <c r="C1224" s="78"/>
    </row>
    <row r="1225" spans="2:3" x14ac:dyDescent="0.25">
      <c r="B1225" s="78"/>
      <c r="C1225" s="78"/>
    </row>
    <row r="1226" spans="2:3" x14ac:dyDescent="0.25">
      <c r="B1226" s="78"/>
      <c r="C1226" s="78"/>
    </row>
    <row r="1227" spans="2:3" x14ac:dyDescent="0.25">
      <c r="B1227" s="78"/>
      <c r="C1227" s="78"/>
    </row>
    <row r="1228" spans="2:3" x14ac:dyDescent="0.25">
      <c r="B1228" s="78"/>
      <c r="C1228" s="78"/>
    </row>
    <row r="1229" spans="2:3" x14ac:dyDescent="0.25">
      <c r="B1229" s="78"/>
      <c r="C1229" s="78"/>
    </row>
    <row r="1230" spans="2:3" x14ac:dyDescent="0.25">
      <c r="B1230" s="78"/>
      <c r="C1230" s="78"/>
    </row>
    <row r="1231" spans="2:3" x14ac:dyDescent="0.25">
      <c r="B1231" s="78"/>
      <c r="C1231" s="78"/>
    </row>
    <row r="1232" spans="2:3" x14ac:dyDescent="0.25">
      <c r="B1232" s="78"/>
      <c r="C1232" s="78"/>
    </row>
    <row r="1233" spans="2:3" x14ac:dyDescent="0.25">
      <c r="B1233" s="78"/>
      <c r="C1233" s="78"/>
    </row>
    <row r="1234" spans="2:3" x14ac:dyDescent="0.25">
      <c r="B1234" s="78"/>
      <c r="C1234" s="78"/>
    </row>
    <row r="1235" spans="2:3" x14ac:dyDescent="0.25">
      <c r="B1235" s="78"/>
      <c r="C1235" s="78"/>
    </row>
    <row r="1236" spans="2:3" x14ac:dyDescent="0.25">
      <c r="B1236" s="78"/>
      <c r="C1236" s="78"/>
    </row>
    <row r="1237" spans="2:3" x14ac:dyDescent="0.25">
      <c r="B1237" s="78"/>
      <c r="C1237" s="78"/>
    </row>
    <row r="1238" spans="2:3" x14ac:dyDescent="0.25">
      <c r="B1238" s="78"/>
      <c r="C1238" s="78"/>
    </row>
    <row r="1239" spans="2:3" x14ac:dyDescent="0.25">
      <c r="B1239" s="78"/>
      <c r="C1239" s="78"/>
    </row>
    <row r="1240" spans="2:3" x14ac:dyDescent="0.25">
      <c r="B1240" s="78"/>
      <c r="C1240" s="78"/>
    </row>
    <row r="1241" spans="2:3" x14ac:dyDescent="0.25">
      <c r="B1241" s="78"/>
      <c r="C1241" s="78"/>
    </row>
    <row r="1242" spans="2:3" x14ac:dyDescent="0.25">
      <c r="B1242" s="78"/>
      <c r="C1242" s="78"/>
    </row>
    <row r="1243" spans="2:3" x14ac:dyDescent="0.25">
      <c r="B1243" s="78"/>
      <c r="C1243" s="78"/>
    </row>
    <row r="1244" spans="2:3" x14ac:dyDescent="0.25">
      <c r="B1244" s="78"/>
      <c r="C1244" s="78"/>
    </row>
    <row r="1245" spans="2:3" x14ac:dyDescent="0.25">
      <c r="B1245" s="78"/>
      <c r="C1245" s="78"/>
    </row>
    <row r="1246" spans="2:3" x14ac:dyDescent="0.25">
      <c r="B1246" s="78"/>
      <c r="C1246" s="78"/>
    </row>
    <row r="1247" spans="2:3" x14ac:dyDescent="0.25">
      <c r="B1247" s="78"/>
      <c r="C1247" s="78"/>
    </row>
    <row r="1248" spans="2:3" x14ac:dyDescent="0.25">
      <c r="B1248" s="78"/>
      <c r="C1248" s="78"/>
    </row>
    <row r="1249" spans="2:3" x14ac:dyDescent="0.25">
      <c r="B1249" s="78"/>
      <c r="C1249" s="78"/>
    </row>
    <row r="1250" spans="2:3" x14ac:dyDescent="0.25">
      <c r="B1250" s="78"/>
      <c r="C1250" s="78"/>
    </row>
    <row r="1251" spans="2:3" x14ac:dyDescent="0.25">
      <c r="B1251" s="78"/>
      <c r="C1251" s="78"/>
    </row>
    <row r="1252" spans="2:3" x14ac:dyDescent="0.25">
      <c r="B1252" s="78"/>
      <c r="C1252" s="78"/>
    </row>
    <row r="1253" spans="2:3" x14ac:dyDescent="0.25">
      <c r="B1253" s="78"/>
      <c r="C1253" s="78"/>
    </row>
    <row r="1254" spans="2:3" x14ac:dyDescent="0.25">
      <c r="B1254" s="78"/>
      <c r="C1254" s="78"/>
    </row>
    <row r="1255" spans="2:3" x14ac:dyDescent="0.25">
      <c r="B1255" s="78"/>
      <c r="C1255" s="78"/>
    </row>
    <row r="1256" spans="2:3" x14ac:dyDescent="0.25">
      <c r="B1256" s="78"/>
      <c r="C1256" s="78"/>
    </row>
    <row r="1257" spans="2:3" x14ac:dyDescent="0.25">
      <c r="B1257" s="78"/>
      <c r="C1257" s="78"/>
    </row>
    <row r="1258" spans="2:3" x14ac:dyDescent="0.25">
      <c r="B1258" s="78"/>
      <c r="C1258" s="78"/>
    </row>
    <row r="1259" spans="2:3" x14ac:dyDescent="0.25">
      <c r="B1259" s="78"/>
      <c r="C1259" s="78"/>
    </row>
    <row r="1260" spans="2:3" x14ac:dyDescent="0.25">
      <c r="B1260" s="78"/>
      <c r="C1260" s="78"/>
    </row>
    <row r="1261" spans="2:3" x14ac:dyDescent="0.25">
      <c r="B1261" s="78"/>
      <c r="C1261" s="78"/>
    </row>
    <row r="1262" spans="2:3" x14ac:dyDescent="0.25">
      <c r="B1262" s="78"/>
      <c r="C1262" s="78"/>
    </row>
    <row r="1263" spans="2:3" x14ac:dyDescent="0.25">
      <c r="B1263" s="78"/>
      <c r="C1263" s="78"/>
    </row>
    <row r="1264" spans="2:3" x14ac:dyDescent="0.25">
      <c r="B1264" s="78"/>
      <c r="C1264" s="78"/>
    </row>
    <row r="1265" spans="2:3" x14ac:dyDescent="0.25">
      <c r="B1265" s="78"/>
      <c r="C1265" s="78"/>
    </row>
    <row r="1266" spans="2:3" x14ac:dyDescent="0.25">
      <c r="B1266" s="78"/>
      <c r="C1266" s="78"/>
    </row>
    <row r="1267" spans="2:3" x14ac:dyDescent="0.25">
      <c r="B1267" s="78"/>
      <c r="C1267" s="78"/>
    </row>
    <row r="1268" spans="2:3" x14ac:dyDescent="0.25">
      <c r="B1268" s="78"/>
      <c r="C1268" s="78"/>
    </row>
    <row r="1269" spans="2:3" x14ac:dyDescent="0.25">
      <c r="B1269" s="78"/>
      <c r="C1269" s="78"/>
    </row>
    <row r="1270" spans="2:3" x14ac:dyDescent="0.25">
      <c r="B1270" s="78"/>
      <c r="C1270" s="78"/>
    </row>
    <row r="1271" spans="2:3" x14ac:dyDescent="0.25">
      <c r="B1271" s="78"/>
      <c r="C1271" s="78"/>
    </row>
    <row r="1272" spans="2:3" x14ac:dyDescent="0.25">
      <c r="B1272" s="78"/>
      <c r="C1272" s="78"/>
    </row>
    <row r="1273" spans="2:3" x14ac:dyDescent="0.25">
      <c r="B1273" s="78"/>
      <c r="C1273" s="78"/>
    </row>
    <row r="1274" spans="2:3" x14ac:dyDescent="0.25">
      <c r="B1274" s="78"/>
      <c r="C1274" s="78"/>
    </row>
    <row r="1275" spans="2:3" x14ac:dyDescent="0.25">
      <c r="B1275" s="78"/>
      <c r="C1275" s="78"/>
    </row>
    <row r="1276" spans="2:3" x14ac:dyDescent="0.25">
      <c r="B1276" s="78"/>
      <c r="C1276" s="78"/>
    </row>
    <row r="1277" spans="2:3" x14ac:dyDescent="0.25">
      <c r="B1277" s="78"/>
      <c r="C1277" s="78"/>
    </row>
    <row r="1278" spans="2:3" x14ac:dyDescent="0.25">
      <c r="B1278" s="78"/>
      <c r="C1278" s="78"/>
    </row>
    <row r="1279" spans="2:3" x14ac:dyDescent="0.25">
      <c r="B1279" s="78"/>
      <c r="C1279" s="78"/>
    </row>
    <row r="1280" spans="2:3" x14ac:dyDescent="0.25">
      <c r="B1280" s="78"/>
      <c r="C1280" s="78"/>
    </row>
    <row r="1281" spans="2:3" x14ac:dyDescent="0.25">
      <c r="B1281" s="78"/>
      <c r="C1281" s="78"/>
    </row>
    <row r="1282" spans="2:3" x14ac:dyDescent="0.25">
      <c r="B1282" s="78"/>
      <c r="C1282" s="78"/>
    </row>
    <row r="1283" spans="2:3" x14ac:dyDescent="0.25">
      <c r="B1283" s="78"/>
      <c r="C1283" s="78"/>
    </row>
    <row r="1284" spans="2:3" x14ac:dyDescent="0.25">
      <c r="B1284" s="78"/>
      <c r="C1284" s="78"/>
    </row>
    <row r="1285" spans="2:3" x14ac:dyDescent="0.25">
      <c r="B1285" s="78"/>
      <c r="C1285" s="78"/>
    </row>
    <row r="1286" spans="2:3" x14ac:dyDescent="0.25">
      <c r="B1286" s="78"/>
      <c r="C1286" s="78"/>
    </row>
    <row r="1287" spans="2:3" x14ac:dyDescent="0.25">
      <c r="B1287" s="78"/>
      <c r="C1287" s="78"/>
    </row>
    <row r="1288" spans="2:3" x14ac:dyDescent="0.25">
      <c r="B1288" s="78"/>
      <c r="C1288" s="78"/>
    </row>
    <row r="1289" spans="2:3" x14ac:dyDescent="0.25">
      <c r="B1289" s="78"/>
      <c r="C1289" s="78"/>
    </row>
    <row r="1290" spans="2:3" x14ac:dyDescent="0.25">
      <c r="B1290" s="78"/>
      <c r="C1290" s="78"/>
    </row>
    <row r="1291" spans="2:3" x14ac:dyDescent="0.25">
      <c r="B1291" s="78"/>
      <c r="C1291" s="78"/>
    </row>
    <row r="1292" spans="2:3" x14ac:dyDescent="0.25">
      <c r="B1292" s="78"/>
      <c r="C1292" s="78"/>
    </row>
    <row r="1293" spans="2:3" x14ac:dyDescent="0.25">
      <c r="B1293" s="78"/>
      <c r="C1293" s="78"/>
    </row>
    <row r="1294" spans="2:3" x14ac:dyDescent="0.25">
      <c r="B1294" s="78"/>
      <c r="C1294" s="78"/>
    </row>
    <row r="1295" spans="2:3" x14ac:dyDescent="0.25">
      <c r="B1295" s="78"/>
      <c r="C1295" s="78"/>
    </row>
    <row r="1296" spans="2:3" x14ac:dyDescent="0.25">
      <c r="B1296" s="78"/>
      <c r="C1296" s="78"/>
    </row>
    <row r="1297" spans="2:3" x14ac:dyDescent="0.25">
      <c r="B1297" s="78"/>
      <c r="C1297" s="78"/>
    </row>
    <row r="1298" spans="2:3" x14ac:dyDescent="0.25">
      <c r="B1298" s="78"/>
      <c r="C1298" s="78"/>
    </row>
    <row r="1299" spans="2:3" x14ac:dyDescent="0.25">
      <c r="B1299" s="78"/>
      <c r="C1299" s="78"/>
    </row>
    <row r="1300" spans="2:3" x14ac:dyDescent="0.25">
      <c r="B1300" s="78"/>
      <c r="C1300" s="78"/>
    </row>
    <row r="1301" spans="2:3" x14ac:dyDescent="0.25">
      <c r="B1301" s="78"/>
      <c r="C1301" s="78"/>
    </row>
    <row r="1302" spans="2:3" x14ac:dyDescent="0.25">
      <c r="B1302" s="78"/>
      <c r="C1302" s="78"/>
    </row>
    <row r="1303" spans="2:3" x14ac:dyDescent="0.25">
      <c r="B1303" s="78"/>
      <c r="C1303" s="78"/>
    </row>
    <row r="1304" spans="2:3" x14ac:dyDescent="0.25">
      <c r="B1304" s="78"/>
      <c r="C1304" s="78"/>
    </row>
    <row r="1305" spans="2:3" x14ac:dyDescent="0.25">
      <c r="B1305" s="78"/>
      <c r="C1305" s="78"/>
    </row>
    <row r="1306" spans="2:3" x14ac:dyDescent="0.25">
      <c r="B1306" s="78"/>
      <c r="C1306" s="78"/>
    </row>
    <row r="1307" spans="2:3" x14ac:dyDescent="0.25">
      <c r="B1307" s="78"/>
      <c r="C1307" s="78"/>
    </row>
    <row r="1308" spans="2:3" x14ac:dyDescent="0.25">
      <c r="B1308" s="78"/>
      <c r="C1308" s="78"/>
    </row>
    <row r="1309" spans="2:3" x14ac:dyDescent="0.25">
      <c r="B1309" s="78"/>
      <c r="C1309" s="78"/>
    </row>
    <row r="1310" spans="2:3" x14ac:dyDescent="0.25">
      <c r="B1310" s="78"/>
      <c r="C1310" s="78"/>
    </row>
    <row r="1311" spans="2:3" x14ac:dyDescent="0.25">
      <c r="B1311" s="78"/>
      <c r="C1311" s="78"/>
    </row>
    <row r="1312" spans="2:3" x14ac:dyDescent="0.25">
      <c r="B1312" s="78"/>
      <c r="C1312" s="78"/>
    </row>
    <row r="1313" spans="2:3" x14ac:dyDescent="0.25">
      <c r="B1313" s="78"/>
      <c r="C1313" s="78"/>
    </row>
    <row r="1314" spans="2:3" x14ac:dyDescent="0.25">
      <c r="B1314" s="78"/>
      <c r="C1314" s="78"/>
    </row>
    <row r="1315" spans="2:3" x14ac:dyDescent="0.25">
      <c r="B1315" s="78"/>
      <c r="C1315" s="78"/>
    </row>
    <row r="1316" spans="2:3" x14ac:dyDescent="0.25">
      <c r="B1316" s="78"/>
      <c r="C1316" s="78"/>
    </row>
    <row r="1317" spans="2:3" x14ac:dyDescent="0.25">
      <c r="B1317" s="78"/>
      <c r="C1317" s="78"/>
    </row>
    <row r="1318" spans="2:3" x14ac:dyDescent="0.25">
      <c r="B1318" s="78"/>
      <c r="C1318" s="78"/>
    </row>
    <row r="1319" spans="2:3" x14ac:dyDescent="0.25">
      <c r="B1319" s="78"/>
      <c r="C1319" s="78"/>
    </row>
    <row r="1320" spans="2:3" x14ac:dyDescent="0.25">
      <c r="B1320" s="78"/>
      <c r="C1320" s="78"/>
    </row>
    <row r="1321" spans="2:3" x14ac:dyDescent="0.25">
      <c r="B1321" s="78"/>
      <c r="C1321" s="78"/>
    </row>
    <row r="1322" spans="2:3" x14ac:dyDescent="0.25">
      <c r="B1322" s="78"/>
      <c r="C1322" s="78"/>
    </row>
    <row r="1323" spans="2:3" x14ac:dyDescent="0.25">
      <c r="B1323" s="78"/>
      <c r="C1323" s="78"/>
    </row>
    <row r="1324" spans="2:3" x14ac:dyDescent="0.25">
      <c r="B1324" s="78"/>
      <c r="C1324" s="78"/>
    </row>
    <row r="1325" spans="2:3" x14ac:dyDescent="0.25">
      <c r="B1325" s="78"/>
      <c r="C1325" s="78"/>
    </row>
    <row r="1326" spans="2:3" x14ac:dyDescent="0.25">
      <c r="B1326" s="78"/>
      <c r="C1326" s="78"/>
    </row>
    <row r="1327" spans="2:3" x14ac:dyDescent="0.25">
      <c r="B1327" s="78"/>
      <c r="C1327" s="78"/>
    </row>
    <row r="1328" spans="2:3" x14ac:dyDescent="0.25">
      <c r="B1328" s="78"/>
      <c r="C1328" s="78"/>
    </row>
    <row r="1329" spans="2:3" x14ac:dyDescent="0.25">
      <c r="B1329" s="78"/>
      <c r="C1329" s="78"/>
    </row>
    <row r="1330" spans="2:3" x14ac:dyDescent="0.25">
      <c r="B1330" s="78"/>
      <c r="C1330" s="78"/>
    </row>
    <row r="1331" spans="2:3" x14ac:dyDescent="0.25">
      <c r="B1331" s="78"/>
      <c r="C1331" s="78"/>
    </row>
    <row r="1332" spans="2:3" x14ac:dyDescent="0.25">
      <c r="B1332" s="78"/>
      <c r="C1332" s="78"/>
    </row>
    <row r="1333" spans="2:3" x14ac:dyDescent="0.25">
      <c r="B1333" s="78"/>
      <c r="C1333" s="78"/>
    </row>
    <row r="1334" spans="2:3" x14ac:dyDescent="0.25">
      <c r="B1334" s="78"/>
      <c r="C1334" s="78"/>
    </row>
    <row r="1335" spans="2:3" x14ac:dyDescent="0.25">
      <c r="B1335" s="78"/>
      <c r="C1335" s="78"/>
    </row>
    <row r="1336" spans="2:3" x14ac:dyDescent="0.25">
      <c r="B1336" s="78"/>
      <c r="C1336" s="78"/>
    </row>
    <row r="1337" spans="2:3" x14ac:dyDescent="0.25">
      <c r="B1337" s="78"/>
      <c r="C1337" s="78"/>
    </row>
    <row r="1338" spans="2:3" x14ac:dyDescent="0.25">
      <c r="B1338" s="78"/>
      <c r="C1338" s="78"/>
    </row>
    <row r="1339" spans="2:3" x14ac:dyDescent="0.25">
      <c r="B1339" s="78"/>
      <c r="C1339" s="78"/>
    </row>
    <row r="1340" spans="2:3" x14ac:dyDescent="0.25">
      <c r="B1340" s="78"/>
      <c r="C1340" s="78"/>
    </row>
    <row r="1341" spans="2:3" x14ac:dyDescent="0.25">
      <c r="B1341" s="78"/>
      <c r="C1341" s="78"/>
    </row>
    <row r="1342" spans="2:3" x14ac:dyDescent="0.25">
      <c r="B1342" s="78"/>
      <c r="C1342" s="78"/>
    </row>
    <row r="1343" spans="2:3" x14ac:dyDescent="0.25">
      <c r="B1343" s="78"/>
      <c r="C1343" s="78"/>
    </row>
    <row r="1344" spans="2:3" x14ac:dyDescent="0.25">
      <c r="B1344" s="78"/>
      <c r="C1344" s="78"/>
    </row>
    <row r="1345" spans="2:3" x14ac:dyDescent="0.25">
      <c r="B1345" s="78"/>
      <c r="C1345" s="78"/>
    </row>
    <row r="1346" spans="2:3" x14ac:dyDescent="0.25">
      <c r="B1346" s="78"/>
      <c r="C1346" s="78"/>
    </row>
    <row r="1347" spans="2:3" x14ac:dyDescent="0.25">
      <c r="B1347" s="78"/>
      <c r="C1347" s="78"/>
    </row>
    <row r="1348" spans="2:3" x14ac:dyDescent="0.25">
      <c r="B1348" s="78"/>
      <c r="C1348" s="78"/>
    </row>
    <row r="1349" spans="2:3" x14ac:dyDescent="0.25">
      <c r="B1349" s="78"/>
      <c r="C1349" s="78"/>
    </row>
    <row r="1350" spans="2:3" x14ac:dyDescent="0.25">
      <c r="B1350" s="78"/>
      <c r="C1350" s="78"/>
    </row>
    <row r="1351" spans="2:3" x14ac:dyDescent="0.25">
      <c r="B1351" s="78"/>
      <c r="C1351" s="78"/>
    </row>
    <row r="1352" spans="2:3" x14ac:dyDescent="0.25">
      <c r="B1352" s="78"/>
      <c r="C1352" s="78"/>
    </row>
    <row r="1353" spans="2:3" x14ac:dyDescent="0.25">
      <c r="B1353" s="78"/>
      <c r="C1353" s="78"/>
    </row>
    <row r="1354" spans="2:3" x14ac:dyDescent="0.25">
      <c r="B1354" s="78"/>
      <c r="C1354" s="78"/>
    </row>
    <row r="1355" spans="2:3" x14ac:dyDescent="0.25">
      <c r="B1355" s="78"/>
      <c r="C1355" s="78"/>
    </row>
    <row r="1356" spans="2:3" x14ac:dyDescent="0.25">
      <c r="B1356" s="78"/>
      <c r="C1356" s="78"/>
    </row>
    <row r="1357" spans="2:3" x14ac:dyDescent="0.25">
      <c r="B1357" s="78"/>
      <c r="C1357" s="78"/>
    </row>
    <row r="1358" spans="2:3" x14ac:dyDescent="0.25">
      <c r="B1358" s="78"/>
      <c r="C1358" s="78"/>
    </row>
    <row r="1359" spans="2:3" x14ac:dyDescent="0.25">
      <c r="B1359" s="78"/>
      <c r="C1359" s="78"/>
    </row>
    <row r="1360" spans="2:3" x14ac:dyDescent="0.25">
      <c r="B1360" s="78"/>
      <c r="C1360" s="78"/>
    </row>
    <row r="1361" spans="2:3" x14ac:dyDescent="0.25">
      <c r="B1361" s="78"/>
      <c r="C1361" s="78"/>
    </row>
    <row r="1362" spans="2:3" x14ac:dyDescent="0.25">
      <c r="B1362" s="78"/>
      <c r="C1362" s="78"/>
    </row>
    <row r="1363" spans="2:3" x14ac:dyDescent="0.25">
      <c r="B1363" s="78"/>
      <c r="C1363" s="78"/>
    </row>
    <row r="1364" spans="2:3" x14ac:dyDescent="0.25">
      <c r="B1364" s="78"/>
      <c r="C1364" s="78"/>
    </row>
    <row r="1365" spans="2:3" x14ac:dyDescent="0.25">
      <c r="B1365" s="78"/>
      <c r="C1365" s="78"/>
    </row>
    <row r="1366" spans="2:3" x14ac:dyDescent="0.25">
      <c r="B1366" s="78"/>
      <c r="C1366" s="78"/>
    </row>
    <row r="1367" spans="2:3" x14ac:dyDescent="0.25">
      <c r="B1367" s="78"/>
      <c r="C1367" s="78"/>
    </row>
    <row r="1368" spans="2:3" x14ac:dyDescent="0.25">
      <c r="B1368" s="78"/>
      <c r="C1368" s="78"/>
    </row>
    <row r="1369" spans="2:3" x14ac:dyDescent="0.25">
      <c r="B1369" s="78"/>
      <c r="C1369" s="78"/>
    </row>
    <row r="1370" spans="2:3" x14ac:dyDescent="0.25">
      <c r="B1370" s="78"/>
      <c r="C1370" s="78"/>
    </row>
    <row r="1371" spans="2:3" x14ac:dyDescent="0.25">
      <c r="B1371" s="78"/>
      <c r="C1371" s="78"/>
    </row>
    <row r="1372" spans="2:3" x14ac:dyDescent="0.25">
      <c r="B1372" s="78"/>
      <c r="C1372" s="78"/>
    </row>
    <row r="1373" spans="2:3" x14ac:dyDescent="0.25">
      <c r="B1373" s="78"/>
      <c r="C1373" s="78"/>
    </row>
    <row r="1374" spans="2:3" x14ac:dyDescent="0.25">
      <c r="B1374" s="78"/>
      <c r="C1374" s="78"/>
    </row>
    <row r="1375" spans="2:3" x14ac:dyDescent="0.25">
      <c r="B1375" s="78"/>
      <c r="C1375" s="78"/>
    </row>
    <row r="1376" spans="2:3" x14ac:dyDescent="0.25">
      <c r="B1376" s="78"/>
      <c r="C1376" s="78"/>
    </row>
    <row r="1377" spans="2:3" x14ac:dyDescent="0.25">
      <c r="B1377" s="78"/>
      <c r="C1377" s="78"/>
    </row>
    <row r="1378" spans="2:3" x14ac:dyDescent="0.25">
      <c r="B1378" s="78"/>
      <c r="C1378" s="78"/>
    </row>
    <row r="1379" spans="2:3" x14ac:dyDescent="0.25">
      <c r="B1379" s="78"/>
      <c r="C1379" s="78"/>
    </row>
    <row r="1380" spans="2:3" x14ac:dyDescent="0.25">
      <c r="B1380" s="78"/>
      <c r="C1380" s="78"/>
    </row>
    <row r="1381" spans="2:3" x14ac:dyDescent="0.25">
      <c r="B1381" s="78"/>
      <c r="C1381" s="78"/>
    </row>
    <row r="1382" spans="2:3" x14ac:dyDescent="0.25">
      <c r="B1382" s="78"/>
      <c r="C1382" s="78"/>
    </row>
    <row r="1383" spans="2:3" x14ac:dyDescent="0.25">
      <c r="B1383" s="78"/>
      <c r="C1383" s="78"/>
    </row>
    <row r="1384" spans="2:3" x14ac:dyDescent="0.25">
      <c r="B1384" s="78"/>
      <c r="C1384" s="78"/>
    </row>
    <row r="1385" spans="2:3" x14ac:dyDescent="0.25">
      <c r="B1385" s="78"/>
      <c r="C1385" s="78"/>
    </row>
    <row r="1386" spans="2:3" x14ac:dyDescent="0.25">
      <c r="B1386" s="78"/>
      <c r="C1386" s="78"/>
    </row>
    <row r="1387" spans="2:3" x14ac:dyDescent="0.25">
      <c r="B1387" s="78"/>
      <c r="C1387" s="78"/>
    </row>
    <row r="1388" spans="2:3" x14ac:dyDescent="0.25">
      <c r="B1388" s="78"/>
      <c r="C1388" s="78"/>
    </row>
    <row r="1389" spans="2:3" x14ac:dyDescent="0.25">
      <c r="B1389" s="78"/>
      <c r="C1389" s="78"/>
    </row>
    <row r="1390" spans="2:3" x14ac:dyDescent="0.25">
      <c r="B1390" s="78"/>
      <c r="C1390" s="78"/>
    </row>
    <row r="1391" spans="2:3" x14ac:dyDescent="0.25">
      <c r="B1391" s="78"/>
      <c r="C1391" s="78"/>
    </row>
    <row r="1392" spans="2:3" x14ac:dyDescent="0.25">
      <c r="B1392" s="78"/>
      <c r="C1392" s="78"/>
    </row>
    <row r="1393" spans="2:3" x14ac:dyDescent="0.25">
      <c r="B1393" s="78"/>
      <c r="C1393" s="78"/>
    </row>
    <row r="1394" spans="2:3" x14ac:dyDescent="0.25">
      <c r="B1394" s="78"/>
      <c r="C1394" s="78"/>
    </row>
    <row r="1395" spans="2:3" x14ac:dyDescent="0.25">
      <c r="B1395" s="78"/>
      <c r="C1395" s="78"/>
    </row>
    <row r="1396" spans="2:3" x14ac:dyDescent="0.25">
      <c r="B1396" s="78"/>
      <c r="C1396" s="78"/>
    </row>
    <row r="1397" spans="2:3" x14ac:dyDescent="0.25">
      <c r="B1397" s="78"/>
      <c r="C1397" s="78"/>
    </row>
    <row r="1398" spans="2:3" x14ac:dyDescent="0.25">
      <c r="B1398" s="78"/>
      <c r="C1398" s="78"/>
    </row>
    <row r="1399" spans="2:3" x14ac:dyDescent="0.25">
      <c r="B1399" s="78"/>
      <c r="C1399" s="78"/>
    </row>
    <row r="1400" spans="2:3" x14ac:dyDescent="0.25">
      <c r="B1400" s="78"/>
      <c r="C1400" s="78"/>
    </row>
    <row r="1401" spans="2:3" x14ac:dyDescent="0.25">
      <c r="B1401" s="78"/>
      <c r="C1401" s="78"/>
    </row>
    <row r="1402" spans="2:3" x14ac:dyDescent="0.25">
      <c r="B1402" s="78"/>
      <c r="C1402" s="78"/>
    </row>
    <row r="1403" spans="2:3" x14ac:dyDescent="0.25">
      <c r="B1403" s="78"/>
      <c r="C1403" s="78"/>
    </row>
    <row r="1404" spans="2:3" x14ac:dyDescent="0.25">
      <c r="B1404" s="78"/>
      <c r="C1404" s="78"/>
    </row>
    <row r="1405" spans="2:3" x14ac:dyDescent="0.25">
      <c r="B1405" s="78"/>
      <c r="C1405" s="78"/>
    </row>
    <row r="1406" spans="2:3" x14ac:dyDescent="0.25">
      <c r="B1406" s="78"/>
      <c r="C1406" s="78"/>
    </row>
    <row r="1407" spans="2:3" x14ac:dyDescent="0.25">
      <c r="B1407" s="78"/>
      <c r="C1407" s="78"/>
    </row>
    <row r="1408" spans="2:3" x14ac:dyDescent="0.25">
      <c r="B1408" s="78"/>
      <c r="C1408" s="78"/>
    </row>
    <row r="1409" spans="2:3" x14ac:dyDescent="0.25">
      <c r="B1409" s="78"/>
      <c r="C1409" s="78"/>
    </row>
    <row r="1410" spans="2:3" x14ac:dyDescent="0.25">
      <c r="B1410" s="78"/>
      <c r="C1410" s="78"/>
    </row>
    <row r="1411" spans="2:3" x14ac:dyDescent="0.25">
      <c r="B1411" s="78"/>
      <c r="C1411" s="78"/>
    </row>
    <row r="1412" spans="2:3" x14ac:dyDescent="0.25">
      <c r="B1412" s="78"/>
      <c r="C1412" s="78"/>
    </row>
    <row r="1413" spans="2:3" x14ac:dyDescent="0.25">
      <c r="B1413" s="78"/>
      <c r="C1413" s="78"/>
    </row>
    <row r="1414" spans="2:3" x14ac:dyDescent="0.25">
      <c r="B1414" s="78"/>
      <c r="C1414" s="78"/>
    </row>
    <row r="1415" spans="2:3" x14ac:dyDescent="0.25">
      <c r="B1415" s="78"/>
      <c r="C1415" s="78"/>
    </row>
    <row r="1416" spans="2:3" x14ac:dyDescent="0.25">
      <c r="B1416" s="78"/>
      <c r="C1416" s="78"/>
    </row>
    <row r="1417" spans="2:3" x14ac:dyDescent="0.25">
      <c r="B1417" s="78"/>
      <c r="C1417" s="78"/>
    </row>
    <row r="1418" spans="2:3" x14ac:dyDescent="0.25">
      <c r="B1418" s="78"/>
      <c r="C1418" s="78"/>
    </row>
    <row r="1419" spans="2:3" x14ac:dyDescent="0.25">
      <c r="B1419" s="78"/>
      <c r="C1419" s="78"/>
    </row>
    <row r="1420" spans="2:3" x14ac:dyDescent="0.25">
      <c r="B1420" s="78"/>
      <c r="C1420" s="78"/>
    </row>
    <row r="1421" spans="2:3" x14ac:dyDescent="0.25">
      <c r="B1421" s="78"/>
      <c r="C1421" s="78"/>
    </row>
    <row r="1422" spans="2:3" x14ac:dyDescent="0.25">
      <c r="B1422" s="78"/>
      <c r="C1422" s="78"/>
    </row>
    <row r="1423" spans="2:3" x14ac:dyDescent="0.25">
      <c r="B1423" s="78"/>
      <c r="C1423" s="78"/>
    </row>
    <row r="1424" spans="2:3" x14ac:dyDescent="0.25">
      <c r="B1424" s="78"/>
      <c r="C1424" s="78"/>
    </row>
    <row r="1425" spans="2:3" x14ac:dyDescent="0.25">
      <c r="B1425" s="78"/>
      <c r="C1425" s="78"/>
    </row>
    <row r="1426" spans="2:3" x14ac:dyDescent="0.25">
      <c r="B1426" s="78"/>
      <c r="C1426" s="78"/>
    </row>
    <row r="1427" spans="2:3" x14ac:dyDescent="0.25">
      <c r="B1427" s="78"/>
      <c r="C1427" s="78"/>
    </row>
    <row r="1428" spans="2:3" x14ac:dyDescent="0.25">
      <c r="B1428" s="78"/>
      <c r="C1428" s="78"/>
    </row>
    <row r="1429" spans="2:3" x14ac:dyDescent="0.25">
      <c r="B1429" s="78"/>
      <c r="C1429" s="78"/>
    </row>
    <row r="1430" spans="2:3" x14ac:dyDescent="0.25">
      <c r="B1430" s="78"/>
      <c r="C1430" s="78"/>
    </row>
    <row r="1431" spans="2:3" x14ac:dyDescent="0.25">
      <c r="B1431" s="78"/>
      <c r="C1431" s="78"/>
    </row>
    <row r="1432" spans="2:3" x14ac:dyDescent="0.25">
      <c r="B1432" s="78"/>
      <c r="C1432" s="78"/>
    </row>
    <row r="1433" spans="2:3" x14ac:dyDescent="0.25">
      <c r="B1433" s="78"/>
      <c r="C1433" s="78"/>
    </row>
    <row r="1434" spans="2:3" x14ac:dyDescent="0.25">
      <c r="B1434" s="78"/>
      <c r="C1434" s="78"/>
    </row>
    <row r="1435" spans="2:3" x14ac:dyDescent="0.25">
      <c r="B1435" s="78"/>
      <c r="C1435" s="78"/>
    </row>
    <row r="1436" spans="2:3" x14ac:dyDescent="0.25">
      <c r="B1436" s="78"/>
      <c r="C1436" s="78"/>
    </row>
    <row r="1437" spans="2:3" x14ac:dyDescent="0.25">
      <c r="B1437" s="78"/>
      <c r="C1437" s="78"/>
    </row>
    <row r="1438" spans="2:3" x14ac:dyDescent="0.25">
      <c r="B1438" s="78"/>
      <c r="C1438" s="78"/>
    </row>
    <row r="1439" spans="2:3" x14ac:dyDescent="0.25">
      <c r="B1439" s="78"/>
      <c r="C1439" s="78"/>
    </row>
    <row r="1440" spans="2:3" x14ac:dyDescent="0.25">
      <c r="B1440" s="78"/>
      <c r="C1440" s="78"/>
    </row>
    <row r="1441" spans="2:3" x14ac:dyDescent="0.25">
      <c r="B1441" s="78"/>
      <c r="C1441" s="78"/>
    </row>
    <row r="1442" spans="2:3" x14ac:dyDescent="0.25">
      <c r="B1442" s="78"/>
      <c r="C1442" s="78"/>
    </row>
    <row r="1443" spans="2:3" x14ac:dyDescent="0.25">
      <c r="B1443" s="78"/>
      <c r="C1443" s="78"/>
    </row>
    <row r="1444" spans="2:3" x14ac:dyDescent="0.25">
      <c r="B1444" s="78"/>
      <c r="C1444" s="78"/>
    </row>
    <row r="1445" spans="2:3" x14ac:dyDescent="0.25">
      <c r="B1445" s="78"/>
      <c r="C1445" s="78"/>
    </row>
    <row r="1446" spans="2:3" x14ac:dyDescent="0.25">
      <c r="B1446" s="78"/>
      <c r="C1446" s="78"/>
    </row>
    <row r="1447" spans="2:3" x14ac:dyDescent="0.25">
      <c r="B1447" s="78"/>
      <c r="C1447" s="78"/>
    </row>
    <row r="1448" spans="2:3" x14ac:dyDescent="0.25">
      <c r="B1448" s="78"/>
      <c r="C1448" s="78"/>
    </row>
    <row r="1449" spans="2:3" x14ac:dyDescent="0.25">
      <c r="B1449" s="78"/>
      <c r="C1449" s="78"/>
    </row>
    <row r="1450" spans="2:3" x14ac:dyDescent="0.25">
      <c r="B1450" s="78"/>
      <c r="C1450" s="78"/>
    </row>
    <row r="1451" spans="2:3" x14ac:dyDescent="0.25">
      <c r="B1451" s="78"/>
      <c r="C1451" s="78"/>
    </row>
    <row r="1452" spans="2:3" x14ac:dyDescent="0.25">
      <c r="B1452" s="78"/>
      <c r="C1452" s="78"/>
    </row>
    <row r="1453" spans="2:3" x14ac:dyDescent="0.25">
      <c r="B1453" s="78"/>
      <c r="C1453" s="78"/>
    </row>
    <row r="1454" spans="2:3" x14ac:dyDescent="0.25">
      <c r="B1454" s="78"/>
      <c r="C1454" s="78"/>
    </row>
    <row r="1455" spans="2:3" x14ac:dyDescent="0.25">
      <c r="B1455" s="78"/>
      <c r="C1455" s="78"/>
    </row>
    <row r="1456" spans="2:3" x14ac:dyDescent="0.25">
      <c r="B1456" s="78"/>
      <c r="C1456" s="78"/>
    </row>
    <row r="1457" spans="2:3" x14ac:dyDescent="0.25">
      <c r="B1457" s="78"/>
      <c r="C1457" s="78"/>
    </row>
    <row r="1458" spans="2:3" x14ac:dyDescent="0.25">
      <c r="B1458" s="78"/>
      <c r="C1458" s="78"/>
    </row>
    <row r="1459" spans="2:3" x14ac:dyDescent="0.25">
      <c r="B1459" s="78"/>
      <c r="C1459" s="78"/>
    </row>
    <row r="1460" spans="2:3" x14ac:dyDescent="0.25">
      <c r="B1460" s="78"/>
      <c r="C1460" s="78"/>
    </row>
    <row r="1461" spans="2:3" x14ac:dyDescent="0.25">
      <c r="B1461" s="78"/>
      <c r="C1461" s="78"/>
    </row>
    <row r="1462" spans="2:3" x14ac:dyDescent="0.25">
      <c r="B1462" s="78"/>
      <c r="C1462" s="78"/>
    </row>
    <row r="1463" spans="2:3" x14ac:dyDescent="0.25">
      <c r="B1463" s="78"/>
      <c r="C1463" s="78"/>
    </row>
    <row r="1464" spans="2:3" x14ac:dyDescent="0.25">
      <c r="B1464" s="78"/>
      <c r="C1464" s="78"/>
    </row>
    <row r="1465" spans="2:3" x14ac:dyDescent="0.25">
      <c r="B1465" s="78"/>
      <c r="C1465" s="78"/>
    </row>
    <row r="1466" spans="2:3" x14ac:dyDescent="0.25">
      <c r="B1466" s="78"/>
      <c r="C1466" s="78"/>
    </row>
    <row r="1467" spans="2:3" x14ac:dyDescent="0.25">
      <c r="B1467" s="78"/>
      <c r="C1467" s="78"/>
    </row>
    <row r="1468" spans="2:3" x14ac:dyDescent="0.25">
      <c r="B1468" s="78"/>
      <c r="C1468" s="78"/>
    </row>
    <row r="1469" spans="2:3" x14ac:dyDescent="0.25">
      <c r="B1469" s="78"/>
      <c r="C1469" s="78"/>
    </row>
    <row r="1470" spans="2:3" x14ac:dyDescent="0.25">
      <c r="B1470" s="78"/>
      <c r="C1470" s="78"/>
    </row>
    <row r="1471" spans="2:3" x14ac:dyDescent="0.25">
      <c r="B1471" s="78"/>
      <c r="C1471" s="78"/>
    </row>
    <row r="1472" spans="2:3" x14ac:dyDescent="0.25">
      <c r="B1472" s="78"/>
      <c r="C1472" s="78"/>
    </row>
    <row r="1473" spans="2:3" x14ac:dyDescent="0.25">
      <c r="B1473" s="78"/>
      <c r="C1473" s="78"/>
    </row>
    <row r="1474" spans="2:3" x14ac:dyDescent="0.25">
      <c r="B1474" s="78"/>
      <c r="C1474" s="78"/>
    </row>
    <row r="1475" spans="2:3" x14ac:dyDescent="0.25">
      <c r="B1475" s="78"/>
      <c r="C1475" s="78"/>
    </row>
    <row r="1476" spans="2:3" x14ac:dyDescent="0.25">
      <c r="B1476" s="78"/>
      <c r="C1476" s="78"/>
    </row>
    <row r="1477" spans="2:3" x14ac:dyDescent="0.25">
      <c r="B1477" s="78"/>
      <c r="C1477" s="78"/>
    </row>
    <row r="1478" spans="2:3" x14ac:dyDescent="0.25">
      <c r="B1478" s="78"/>
      <c r="C1478" s="78"/>
    </row>
    <row r="1479" spans="2:3" x14ac:dyDescent="0.25">
      <c r="B1479" s="78"/>
      <c r="C1479" s="78"/>
    </row>
    <row r="1480" spans="2:3" x14ac:dyDescent="0.25">
      <c r="B1480" s="78"/>
      <c r="C1480" s="78"/>
    </row>
    <row r="1481" spans="2:3" x14ac:dyDescent="0.25">
      <c r="B1481" s="78"/>
      <c r="C1481" s="78"/>
    </row>
    <row r="1482" spans="2:3" x14ac:dyDescent="0.25">
      <c r="B1482" s="78"/>
      <c r="C1482" s="78"/>
    </row>
    <row r="1483" spans="2:3" x14ac:dyDescent="0.25">
      <c r="B1483" s="78"/>
      <c r="C1483" s="78"/>
    </row>
    <row r="1484" spans="2:3" x14ac:dyDescent="0.25">
      <c r="B1484" s="78"/>
      <c r="C1484" s="78"/>
    </row>
    <row r="1485" spans="2:3" x14ac:dyDescent="0.25">
      <c r="B1485" s="78"/>
      <c r="C1485" s="78"/>
    </row>
    <row r="1486" spans="2:3" x14ac:dyDescent="0.25">
      <c r="B1486" s="78"/>
      <c r="C1486" s="78"/>
    </row>
    <row r="1487" spans="2:3" x14ac:dyDescent="0.25">
      <c r="B1487" s="78"/>
      <c r="C1487" s="78"/>
    </row>
    <row r="1488" spans="2:3" x14ac:dyDescent="0.25">
      <c r="B1488" s="78"/>
      <c r="C1488" s="78"/>
    </row>
    <row r="1489" spans="2:3" x14ac:dyDescent="0.25">
      <c r="B1489" s="78"/>
      <c r="C1489" s="78"/>
    </row>
    <row r="1490" spans="2:3" x14ac:dyDescent="0.25">
      <c r="B1490" s="78"/>
      <c r="C1490" s="78"/>
    </row>
    <row r="1491" spans="2:3" x14ac:dyDescent="0.25">
      <c r="B1491" s="78"/>
      <c r="C1491" s="78"/>
    </row>
    <row r="1492" spans="2:3" x14ac:dyDescent="0.25">
      <c r="B1492" s="78"/>
      <c r="C1492" s="78"/>
    </row>
    <row r="1493" spans="2:3" x14ac:dyDescent="0.25">
      <c r="B1493" s="78"/>
      <c r="C1493" s="78"/>
    </row>
    <row r="1494" spans="2:3" x14ac:dyDescent="0.25">
      <c r="B1494" s="78"/>
      <c r="C1494" s="78"/>
    </row>
    <row r="1495" spans="2:3" x14ac:dyDescent="0.25">
      <c r="B1495" s="78"/>
      <c r="C1495" s="78"/>
    </row>
    <row r="1496" spans="2:3" x14ac:dyDescent="0.25">
      <c r="B1496" s="78"/>
      <c r="C1496" s="78"/>
    </row>
    <row r="1497" spans="2:3" x14ac:dyDescent="0.25">
      <c r="B1497" s="78"/>
      <c r="C1497" s="78"/>
    </row>
    <row r="1498" spans="2:3" x14ac:dyDescent="0.25">
      <c r="B1498" s="78"/>
      <c r="C1498" s="78"/>
    </row>
    <row r="1499" spans="2:3" x14ac:dyDescent="0.25">
      <c r="B1499" s="78"/>
      <c r="C1499" s="78"/>
    </row>
    <row r="1500" spans="2:3" x14ac:dyDescent="0.25">
      <c r="B1500" s="78"/>
      <c r="C1500" s="78"/>
    </row>
    <row r="1501" spans="2:3" x14ac:dyDescent="0.25">
      <c r="B1501" s="78"/>
      <c r="C1501" s="78"/>
    </row>
    <row r="1502" spans="2:3" x14ac:dyDescent="0.25">
      <c r="B1502" s="78"/>
      <c r="C1502" s="78"/>
    </row>
    <row r="1503" spans="2:3" x14ac:dyDescent="0.25">
      <c r="B1503" s="78"/>
      <c r="C1503" s="78"/>
    </row>
    <row r="1504" spans="2:3" x14ac:dyDescent="0.25">
      <c r="B1504" s="78"/>
      <c r="C1504" s="78"/>
    </row>
    <row r="1505" spans="2:3" x14ac:dyDescent="0.25">
      <c r="B1505" s="78"/>
      <c r="C1505" s="78"/>
    </row>
    <row r="1506" spans="2:3" x14ac:dyDescent="0.25">
      <c r="B1506" s="78"/>
      <c r="C1506" s="78"/>
    </row>
    <row r="1507" spans="2:3" x14ac:dyDescent="0.25">
      <c r="B1507" s="78"/>
      <c r="C1507" s="78"/>
    </row>
    <row r="1508" spans="2:3" x14ac:dyDescent="0.25">
      <c r="B1508" s="78"/>
      <c r="C1508" s="78"/>
    </row>
    <row r="1509" spans="2:3" x14ac:dyDescent="0.25">
      <c r="B1509" s="78"/>
      <c r="C1509" s="78"/>
    </row>
    <row r="1510" spans="2:3" x14ac:dyDescent="0.25">
      <c r="B1510" s="78"/>
      <c r="C1510" s="78"/>
    </row>
    <row r="1511" spans="2:3" x14ac:dyDescent="0.25">
      <c r="B1511" s="78"/>
      <c r="C1511" s="78"/>
    </row>
    <row r="1512" spans="2:3" x14ac:dyDescent="0.25">
      <c r="B1512" s="78"/>
      <c r="C1512" s="78"/>
    </row>
    <row r="1513" spans="2:3" x14ac:dyDescent="0.25">
      <c r="B1513" s="78"/>
      <c r="C1513" s="78"/>
    </row>
    <row r="1514" spans="2:3" x14ac:dyDescent="0.25">
      <c r="B1514" s="78"/>
      <c r="C1514" s="78"/>
    </row>
    <row r="1515" spans="2:3" x14ac:dyDescent="0.25">
      <c r="B1515" s="78"/>
      <c r="C1515" s="78"/>
    </row>
    <row r="1516" spans="2:3" x14ac:dyDescent="0.25">
      <c r="B1516" s="78"/>
      <c r="C1516" s="78"/>
    </row>
    <row r="1517" spans="2:3" x14ac:dyDescent="0.25">
      <c r="B1517" s="78"/>
      <c r="C1517" s="78"/>
    </row>
    <row r="1518" spans="2:3" x14ac:dyDescent="0.25">
      <c r="B1518" s="78"/>
      <c r="C1518" s="78"/>
    </row>
    <row r="1519" spans="2:3" x14ac:dyDescent="0.25">
      <c r="B1519" s="78"/>
      <c r="C1519" s="78"/>
    </row>
    <row r="1520" spans="2:3" x14ac:dyDescent="0.25">
      <c r="B1520" s="78"/>
      <c r="C1520" s="78"/>
    </row>
    <row r="1521" spans="2:3" x14ac:dyDescent="0.25">
      <c r="B1521" s="78"/>
      <c r="C1521" s="78"/>
    </row>
    <row r="1522" spans="2:3" x14ac:dyDescent="0.25">
      <c r="B1522" s="78"/>
      <c r="C1522" s="78"/>
    </row>
    <row r="1523" spans="2:3" x14ac:dyDescent="0.25">
      <c r="B1523" s="78"/>
      <c r="C1523" s="78"/>
    </row>
    <row r="1524" spans="2:3" x14ac:dyDescent="0.25">
      <c r="B1524" s="78"/>
      <c r="C1524" s="78"/>
    </row>
    <row r="1525" spans="2:3" x14ac:dyDescent="0.25">
      <c r="B1525" s="78"/>
      <c r="C1525" s="78"/>
    </row>
    <row r="1526" spans="2:3" x14ac:dyDescent="0.25">
      <c r="B1526" s="78"/>
      <c r="C1526" s="78"/>
    </row>
    <row r="1527" spans="2:3" x14ac:dyDescent="0.25">
      <c r="B1527" s="78"/>
      <c r="C1527" s="78"/>
    </row>
    <row r="1528" spans="2:3" x14ac:dyDescent="0.25">
      <c r="B1528" s="78"/>
      <c r="C1528" s="78"/>
    </row>
    <row r="1529" spans="2:3" x14ac:dyDescent="0.25">
      <c r="B1529" s="78"/>
      <c r="C1529" s="78"/>
    </row>
    <row r="1530" spans="2:3" x14ac:dyDescent="0.25">
      <c r="B1530" s="78"/>
      <c r="C1530" s="78"/>
    </row>
    <row r="1531" spans="2:3" x14ac:dyDescent="0.25">
      <c r="B1531" s="78"/>
      <c r="C1531" s="78"/>
    </row>
    <row r="1532" spans="2:3" x14ac:dyDescent="0.25">
      <c r="B1532" s="78"/>
      <c r="C1532" s="78"/>
    </row>
    <row r="1533" spans="2:3" x14ac:dyDescent="0.25">
      <c r="B1533" s="78"/>
      <c r="C1533" s="78"/>
    </row>
    <row r="1534" spans="2:3" x14ac:dyDescent="0.25">
      <c r="B1534" s="78"/>
      <c r="C1534" s="78"/>
    </row>
    <row r="1535" spans="2:3" x14ac:dyDescent="0.25">
      <c r="B1535" s="78"/>
      <c r="C1535" s="78"/>
    </row>
    <row r="1536" spans="2:3" x14ac:dyDescent="0.25">
      <c r="B1536" s="78"/>
      <c r="C1536" s="78"/>
    </row>
    <row r="1537" spans="2:3" x14ac:dyDescent="0.25">
      <c r="B1537" s="78"/>
      <c r="C1537" s="78"/>
    </row>
    <row r="1538" spans="2:3" x14ac:dyDescent="0.25">
      <c r="B1538" s="78"/>
      <c r="C1538" s="78"/>
    </row>
    <row r="1539" spans="2:3" x14ac:dyDescent="0.25">
      <c r="B1539" s="78"/>
      <c r="C1539" s="78"/>
    </row>
    <row r="1540" spans="2:3" x14ac:dyDescent="0.25">
      <c r="B1540" s="78"/>
      <c r="C1540" s="78"/>
    </row>
    <row r="1541" spans="2:3" x14ac:dyDescent="0.25">
      <c r="B1541" s="78"/>
      <c r="C1541" s="78"/>
    </row>
    <row r="1542" spans="2:3" x14ac:dyDescent="0.25">
      <c r="B1542" s="78"/>
      <c r="C1542" s="78"/>
    </row>
    <row r="1543" spans="2:3" x14ac:dyDescent="0.25">
      <c r="B1543" s="78"/>
      <c r="C1543" s="78"/>
    </row>
    <row r="1544" spans="2:3" x14ac:dyDescent="0.25">
      <c r="B1544" s="78"/>
      <c r="C1544" s="78"/>
    </row>
    <row r="1545" spans="2:3" x14ac:dyDescent="0.25">
      <c r="B1545" s="78"/>
      <c r="C1545" s="78"/>
    </row>
    <row r="1546" spans="2:3" x14ac:dyDescent="0.25">
      <c r="B1546" s="78"/>
      <c r="C1546" s="78"/>
    </row>
    <row r="1547" spans="2:3" x14ac:dyDescent="0.25">
      <c r="B1547" s="78"/>
      <c r="C1547" s="78"/>
    </row>
    <row r="1548" spans="2:3" x14ac:dyDescent="0.25">
      <c r="B1548" s="78"/>
      <c r="C1548" s="78"/>
    </row>
    <row r="1549" spans="2:3" x14ac:dyDescent="0.25">
      <c r="B1549" s="78"/>
      <c r="C1549" s="78"/>
    </row>
    <row r="1550" spans="2:3" x14ac:dyDescent="0.25">
      <c r="B1550" s="78"/>
      <c r="C1550" s="78"/>
    </row>
    <row r="1551" spans="2:3" x14ac:dyDescent="0.25">
      <c r="B1551" s="78"/>
      <c r="C1551" s="78"/>
    </row>
    <row r="1552" spans="2:3" x14ac:dyDescent="0.25">
      <c r="B1552" s="78"/>
      <c r="C1552" s="78"/>
    </row>
    <row r="1553" spans="2:3" x14ac:dyDescent="0.25">
      <c r="B1553" s="78"/>
      <c r="C1553" s="78"/>
    </row>
    <row r="1554" spans="2:3" x14ac:dyDescent="0.25">
      <c r="B1554" s="78"/>
      <c r="C1554" s="78"/>
    </row>
    <row r="1555" spans="2:3" x14ac:dyDescent="0.25">
      <c r="B1555" s="78"/>
      <c r="C1555" s="78"/>
    </row>
    <row r="1556" spans="2:3" x14ac:dyDescent="0.25">
      <c r="B1556" s="78"/>
      <c r="C1556" s="78"/>
    </row>
    <row r="1557" spans="2:3" x14ac:dyDescent="0.25">
      <c r="B1557" s="78"/>
      <c r="C1557" s="78"/>
    </row>
    <row r="1558" spans="2:3" x14ac:dyDescent="0.25">
      <c r="B1558" s="78"/>
      <c r="C1558" s="78"/>
    </row>
    <row r="1559" spans="2:3" x14ac:dyDescent="0.25">
      <c r="B1559" s="78"/>
      <c r="C1559" s="78"/>
    </row>
    <row r="1560" spans="2:3" x14ac:dyDescent="0.25">
      <c r="B1560" s="78"/>
      <c r="C1560" s="78"/>
    </row>
    <row r="1561" spans="2:3" x14ac:dyDescent="0.25">
      <c r="B1561" s="78"/>
      <c r="C1561" s="78"/>
    </row>
    <row r="1562" spans="2:3" x14ac:dyDescent="0.25">
      <c r="B1562" s="78"/>
      <c r="C1562" s="78"/>
    </row>
    <row r="1563" spans="2:3" x14ac:dyDescent="0.25">
      <c r="B1563" s="78"/>
      <c r="C1563" s="78"/>
    </row>
    <row r="1564" spans="2:3" x14ac:dyDescent="0.25">
      <c r="B1564" s="78"/>
      <c r="C1564" s="78"/>
    </row>
    <row r="1565" spans="2:3" x14ac:dyDescent="0.25">
      <c r="B1565" s="78"/>
      <c r="C1565" s="78"/>
    </row>
    <row r="1566" spans="2:3" x14ac:dyDescent="0.25">
      <c r="B1566" s="78"/>
      <c r="C1566" s="78"/>
    </row>
    <row r="1567" spans="2:3" x14ac:dyDescent="0.25">
      <c r="B1567" s="78"/>
      <c r="C1567" s="78"/>
    </row>
    <row r="1568" spans="2:3" x14ac:dyDescent="0.25">
      <c r="B1568" s="78"/>
      <c r="C1568" s="78"/>
    </row>
    <row r="1569" spans="2:3" x14ac:dyDescent="0.25">
      <c r="B1569" s="78"/>
      <c r="C1569" s="78"/>
    </row>
    <row r="1570" spans="2:3" x14ac:dyDescent="0.25">
      <c r="B1570" s="78"/>
      <c r="C1570" s="78"/>
    </row>
    <row r="1571" spans="2:3" x14ac:dyDescent="0.25">
      <c r="B1571" s="78"/>
      <c r="C1571" s="78"/>
    </row>
    <row r="1572" spans="2:3" x14ac:dyDescent="0.25">
      <c r="B1572" s="78"/>
      <c r="C1572" s="78"/>
    </row>
    <row r="1573" spans="2:3" x14ac:dyDescent="0.25">
      <c r="B1573" s="78"/>
      <c r="C1573" s="78"/>
    </row>
    <row r="1574" spans="2:3" x14ac:dyDescent="0.25">
      <c r="B1574" s="78"/>
      <c r="C1574" s="78"/>
    </row>
    <row r="1575" spans="2:3" x14ac:dyDescent="0.25">
      <c r="B1575" s="78"/>
      <c r="C1575" s="78"/>
    </row>
    <row r="1576" spans="2:3" x14ac:dyDescent="0.25">
      <c r="B1576" s="78"/>
      <c r="C1576" s="78"/>
    </row>
    <row r="1577" spans="2:3" x14ac:dyDescent="0.25">
      <c r="B1577" s="78"/>
      <c r="C1577" s="78"/>
    </row>
    <row r="1578" spans="2:3" x14ac:dyDescent="0.25">
      <c r="B1578" s="78"/>
      <c r="C1578" s="78"/>
    </row>
    <row r="1579" spans="2:3" x14ac:dyDescent="0.25">
      <c r="B1579" s="78"/>
      <c r="C1579" s="78"/>
    </row>
    <row r="1580" spans="2:3" x14ac:dyDescent="0.25">
      <c r="B1580" s="78"/>
      <c r="C1580" s="78"/>
    </row>
    <row r="1581" spans="2:3" x14ac:dyDescent="0.25">
      <c r="B1581" s="78"/>
      <c r="C1581" s="78"/>
    </row>
    <row r="1582" spans="2:3" x14ac:dyDescent="0.25">
      <c r="B1582" s="78"/>
      <c r="C1582" s="78"/>
    </row>
    <row r="1583" spans="2:3" x14ac:dyDescent="0.25">
      <c r="B1583" s="78"/>
      <c r="C1583" s="78"/>
    </row>
    <row r="1584" spans="2:3" x14ac:dyDescent="0.25">
      <c r="B1584" s="78"/>
      <c r="C1584" s="78"/>
    </row>
    <row r="1585" spans="2:3" x14ac:dyDescent="0.25">
      <c r="B1585" s="78"/>
      <c r="C1585" s="78"/>
    </row>
    <row r="1586" spans="2:3" x14ac:dyDescent="0.25">
      <c r="B1586" s="78"/>
      <c r="C1586" s="78"/>
    </row>
    <row r="1587" spans="2:3" x14ac:dyDescent="0.25">
      <c r="B1587" s="78"/>
      <c r="C1587" s="78"/>
    </row>
    <row r="1588" spans="2:3" x14ac:dyDescent="0.25">
      <c r="B1588" s="78"/>
      <c r="C1588" s="78"/>
    </row>
    <row r="1589" spans="2:3" x14ac:dyDescent="0.25">
      <c r="B1589" s="78"/>
      <c r="C1589" s="78"/>
    </row>
    <row r="1590" spans="2:3" x14ac:dyDescent="0.25">
      <c r="B1590" s="78"/>
      <c r="C1590" s="78"/>
    </row>
    <row r="1591" spans="2:3" x14ac:dyDescent="0.25">
      <c r="B1591" s="78"/>
      <c r="C1591" s="78"/>
    </row>
    <row r="1592" spans="2:3" x14ac:dyDescent="0.25">
      <c r="B1592" s="78"/>
      <c r="C1592" s="78"/>
    </row>
    <row r="1593" spans="2:3" x14ac:dyDescent="0.25">
      <c r="B1593" s="78"/>
      <c r="C1593" s="78"/>
    </row>
    <row r="1594" spans="2:3" x14ac:dyDescent="0.25">
      <c r="B1594" s="78"/>
      <c r="C1594" s="78"/>
    </row>
    <row r="1595" spans="2:3" x14ac:dyDescent="0.25">
      <c r="B1595" s="78"/>
      <c r="C1595" s="78"/>
    </row>
    <row r="1596" spans="2:3" x14ac:dyDescent="0.25">
      <c r="B1596" s="78"/>
      <c r="C1596" s="78"/>
    </row>
    <row r="1597" spans="2:3" x14ac:dyDescent="0.25">
      <c r="B1597" s="78"/>
      <c r="C1597" s="78"/>
    </row>
    <row r="1598" spans="2:3" x14ac:dyDescent="0.25">
      <c r="B1598" s="78"/>
      <c r="C1598" s="78"/>
    </row>
    <row r="1599" spans="2:3" x14ac:dyDescent="0.25">
      <c r="B1599" s="78"/>
      <c r="C1599" s="78"/>
    </row>
    <row r="1600" spans="2:3" x14ac:dyDescent="0.25">
      <c r="B1600" s="78"/>
      <c r="C1600" s="78"/>
    </row>
    <row r="1601" spans="2:3" x14ac:dyDescent="0.25">
      <c r="B1601" s="78"/>
      <c r="C1601" s="78"/>
    </row>
    <row r="1602" spans="2:3" x14ac:dyDescent="0.25">
      <c r="B1602" s="78"/>
      <c r="C1602" s="78"/>
    </row>
    <row r="1603" spans="2:3" x14ac:dyDescent="0.25">
      <c r="B1603" s="78"/>
      <c r="C1603" s="78"/>
    </row>
    <row r="1604" spans="2:3" x14ac:dyDescent="0.25">
      <c r="B1604" s="78"/>
      <c r="C1604" s="78"/>
    </row>
    <row r="1605" spans="2:3" x14ac:dyDescent="0.25">
      <c r="B1605" s="78"/>
      <c r="C1605" s="78"/>
    </row>
    <row r="1606" spans="2:3" x14ac:dyDescent="0.25">
      <c r="B1606" s="78"/>
      <c r="C1606" s="78"/>
    </row>
    <row r="1607" spans="2:3" x14ac:dyDescent="0.25">
      <c r="B1607" s="78"/>
      <c r="C1607" s="78"/>
    </row>
    <row r="1608" spans="2:3" x14ac:dyDescent="0.25">
      <c r="B1608" s="78"/>
      <c r="C1608" s="78"/>
    </row>
    <row r="1609" spans="2:3" x14ac:dyDescent="0.25">
      <c r="B1609" s="78"/>
      <c r="C1609" s="78"/>
    </row>
    <row r="1610" spans="2:3" x14ac:dyDescent="0.25">
      <c r="B1610" s="78"/>
      <c r="C1610" s="78"/>
    </row>
    <row r="1611" spans="2:3" x14ac:dyDescent="0.25">
      <c r="B1611" s="78"/>
      <c r="C1611" s="78"/>
    </row>
    <row r="1612" spans="2:3" x14ac:dyDescent="0.25">
      <c r="B1612" s="78"/>
      <c r="C1612" s="78"/>
    </row>
    <row r="1613" spans="2:3" x14ac:dyDescent="0.25">
      <c r="B1613" s="78"/>
      <c r="C1613" s="78"/>
    </row>
    <row r="1614" spans="2:3" x14ac:dyDescent="0.25">
      <c r="B1614" s="78"/>
      <c r="C1614" s="78"/>
    </row>
    <row r="1615" spans="2:3" x14ac:dyDescent="0.25">
      <c r="B1615" s="78"/>
      <c r="C1615" s="78"/>
    </row>
    <row r="1616" spans="2:3" x14ac:dyDescent="0.25">
      <c r="B1616" s="78"/>
      <c r="C1616" s="78"/>
    </row>
    <row r="1617" spans="2:3" x14ac:dyDescent="0.25">
      <c r="B1617" s="78"/>
      <c r="C1617" s="78"/>
    </row>
    <row r="1618" spans="2:3" x14ac:dyDescent="0.25">
      <c r="B1618" s="78"/>
      <c r="C1618" s="78"/>
    </row>
    <row r="1619" spans="2:3" x14ac:dyDescent="0.25">
      <c r="B1619" s="78"/>
      <c r="C1619" s="78"/>
    </row>
    <row r="1620" spans="2:3" x14ac:dyDescent="0.25">
      <c r="B1620" s="78"/>
      <c r="C1620" s="78"/>
    </row>
    <row r="1621" spans="2:3" x14ac:dyDescent="0.25">
      <c r="B1621" s="78"/>
      <c r="C1621" s="78"/>
    </row>
    <row r="1622" spans="2:3" x14ac:dyDescent="0.25">
      <c r="B1622" s="78"/>
      <c r="C1622" s="78"/>
    </row>
    <row r="1623" spans="2:3" x14ac:dyDescent="0.25">
      <c r="B1623" s="78"/>
      <c r="C1623" s="78"/>
    </row>
    <row r="1624" spans="2:3" x14ac:dyDescent="0.25">
      <c r="B1624" s="78"/>
      <c r="C1624" s="78"/>
    </row>
    <row r="1625" spans="2:3" x14ac:dyDescent="0.25">
      <c r="B1625" s="78"/>
      <c r="C1625" s="78"/>
    </row>
    <row r="1626" spans="2:3" x14ac:dyDescent="0.25">
      <c r="B1626" s="78"/>
      <c r="C1626" s="78"/>
    </row>
    <row r="1627" spans="2:3" x14ac:dyDescent="0.25">
      <c r="B1627" s="78"/>
      <c r="C1627" s="78"/>
    </row>
    <row r="1628" spans="2:3" x14ac:dyDescent="0.25">
      <c r="B1628" s="78"/>
      <c r="C1628" s="78"/>
    </row>
    <row r="1629" spans="2:3" x14ac:dyDescent="0.25">
      <c r="B1629" s="78"/>
      <c r="C1629" s="78"/>
    </row>
    <row r="1630" spans="2:3" x14ac:dyDescent="0.25">
      <c r="B1630" s="78"/>
      <c r="C1630" s="78"/>
    </row>
    <row r="1631" spans="2:3" x14ac:dyDescent="0.25">
      <c r="B1631" s="78"/>
      <c r="C1631" s="78"/>
    </row>
    <row r="1632" spans="2:3" x14ac:dyDescent="0.25">
      <c r="B1632" s="78"/>
      <c r="C1632" s="78"/>
    </row>
    <row r="1633" spans="2:3" x14ac:dyDescent="0.25">
      <c r="B1633" s="78"/>
      <c r="C1633" s="78"/>
    </row>
    <row r="1634" spans="2:3" x14ac:dyDescent="0.25">
      <c r="B1634" s="78"/>
      <c r="C1634" s="78"/>
    </row>
    <row r="1635" spans="2:3" x14ac:dyDescent="0.25">
      <c r="B1635" s="78"/>
      <c r="C1635" s="78"/>
    </row>
    <row r="1636" spans="2:3" x14ac:dyDescent="0.25">
      <c r="B1636" s="78"/>
      <c r="C1636" s="78"/>
    </row>
    <row r="1637" spans="2:3" x14ac:dyDescent="0.25">
      <c r="B1637" s="78"/>
      <c r="C1637" s="78"/>
    </row>
    <row r="1638" spans="2:3" x14ac:dyDescent="0.25">
      <c r="B1638" s="78"/>
      <c r="C1638" s="78"/>
    </row>
    <row r="1639" spans="2:3" x14ac:dyDescent="0.25">
      <c r="B1639" s="78"/>
      <c r="C1639" s="78"/>
    </row>
    <row r="1640" spans="2:3" x14ac:dyDescent="0.25">
      <c r="B1640" s="78"/>
      <c r="C1640" s="78"/>
    </row>
    <row r="1641" spans="2:3" x14ac:dyDescent="0.25">
      <c r="B1641" s="78"/>
      <c r="C1641" s="78"/>
    </row>
    <row r="1642" spans="2:3" x14ac:dyDescent="0.25">
      <c r="B1642" s="78"/>
      <c r="C1642" s="78"/>
    </row>
    <row r="1643" spans="2:3" x14ac:dyDescent="0.25">
      <c r="B1643" s="78"/>
      <c r="C1643" s="78"/>
    </row>
    <row r="1644" spans="2:3" x14ac:dyDescent="0.25">
      <c r="B1644" s="78"/>
      <c r="C1644" s="78"/>
    </row>
    <row r="1645" spans="2:3" x14ac:dyDescent="0.25">
      <c r="B1645" s="78"/>
      <c r="C1645" s="78"/>
    </row>
    <row r="1646" spans="2:3" x14ac:dyDescent="0.25">
      <c r="B1646" s="78"/>
      <c r="C1646" s="78"/>
    </row>
    <row r="1647" spans="2:3" x14ac:dyDescent="0.25">
      <c r="B1647" s="78"/>
      <c r="C1647" s="78"/>
    </row>
    <row r="1648" spans="2:3" x14ac:dyDescent="0.25">
      <c r="B1648" s="78"/>
      <c r="C1648" s="78"/>
    </row>
    <row r="1649" spans="2:3" x14ac:dyDescent="0.25">
      <c r="B1649" s="78"/>
      <c r="C1649" s="78"/>
    </row>
    <row r="1650" spans="2:3" x14ac:dyDescent="0.25">
      <c r="B1650" s="78"/>
      <c r="C1650" s="78"/>
    </row>
    <row r="1651" spans="2:3" x14ac:dyDescent="0.25">
      <c r="B1651" s="78"/>
      <c r="C1651" s="78"/>
    </row>
    <row r="1652" spans="2:3" x14ac:dyDescent="0.25">
      <c r="B1652" s="78"/>
      <c r="C1652" s="78"/>
    </row>
    <row r="1653" spans="2:3" x14ac:dyDescent="0.25">
      <c r="B1653" s="78"/>
      <c r="C1653" s="78"/>
    </row>
    <row r="1654" spans="2:3" x14ac:dyDescent="0.25">
      <c r="B1654" s="78"/>
      <c r="C1654" s="78"/>
    </row>
    <row r="1655" spans="2:3" x14ac:dyDescent="0.25">
      <c r="B1655" s="78"/>
      <c r="C1655" s="78"/>
    </row>
    <row r="1656" spans="2:3" x14ac:dyDescent="0.25">
      <c r="B1656" s="78"/>
      <c r="C1656" s="78"/>
    </row>
    <row r="1657" spans="2:3" x14ac:dyDescent="0.25">
      <c r="B1657" s="78"/>
      <c r="C1657" s="78"/>
    </row>
    <row r="1658" spans="2:3" x14ac:dyDescent="0.25">
      <c r="B1658" s="78"/>
      <c r="C1658" s="78"/>
    </row>
    <row r="1659" spans="2:3" x14ac:dyDescent="0.25">
      <c r="B1659" s="78"/>
      <c r="C1659" s="78"/>
    </row>
    <row r="1660" spans="2:3" x14ac:dyDescent="0.25">
      <c r="B1660" s="78"/>
      <c r="C1660" s="78"/>
    </row>
    <row r="1661" spans="2:3" x14ac:dyDescent="0.25">
      <c r="B1661" s="78"/>
      <c r="C1661" s="78"/>
    </row>
    <row r="1662" spans="2:3" x14ac:dyDescent="0.25">
      <c r="B1662" s="78"/>
      <c r="C1662" s="78"/>
    </row>
    <row r="1663" spans="2:3" x14ac:dyDescent="0.25">
      <c r="B1663" s="78"/>
      <c r="C1663" s="78"/>
    </row>
    <row r="1664" spans="2:3" x14ac:dyDescent="0.25">
      <c r="B1664" s="78"/>
      <c r="C1664" s="78"/>
    </row>
    <row r="1665" spans="2:3" x14ac:dyDescent="0.25">
      <c r="B1665" s="78"/>
      <c r="C1665" s="78"/>
    </row>
    <row r="1666" spans="2:3" x14ac:dyDescent="0.25">
      <c r="B1666" s="78"/>
      <c r="C1666" s="78"/>
    </row>
    <row r="1667" spans="2:3" x14ac:dyDescent="0.25">
      <c r="B1667" s="78"/>
      <c r="C1667" s="78"/>
    </row>
    <row r="1668" spans="2:3" x14ac:dyDescent="0.25">
      <c r="B1668" s="78"/>
      <c r="C1668" s="78"/>
    </row>
    <row r="1669" spans="2:3" x14ac:dyDescent="0.25">
      <c r="B1669" s="78"/>
      <c r="C1669" s="78"/>
    </row>
    <row r="1670" spans="2:3" x14ac:dyDescent="0.25">
      <c r="B1670" s="78"/>
      <c r="C1670" s="78"/>
    </row>
    <row r="1671" spans="2:3" x14ac:dyDescent="0.25">
      <c r="B1671" s="78"/>
      <c r="C1671" s="78"/>
    </row>
    <row r="1672" spans="2:3" x14ac:dyDescent="0.25">
      <c r="B1672" s="78"/>
      <c r="C1672" s="78"/>
    </row>
    <row r="1673" spans="2:3" x14ac:dyDescent="0.25">
      <c r="B1673" s="78"/>
      <c r="C1673" s="78"/>
    </row>
    <row r="1674" spans="2:3" x14ac:dyDescent="0.25">
      <c r="B1674" s="78"/>
      <c r="C1674" s="78"/>
    </row>
    <row r="1675" spans="2:3" x14ac:dyDescent="0.25">
      <c r="B1675" s="78"/>
      <c r="C1675" s="78"/>
    </row>
    <row r="1676" spans="2:3" x14ac:dyDescent="0.25">
      <c r="B1676" s="78"/>
      <c r="C1676" s="78"/>
    </row>
    <row r="1677" spans="2:3" x14ac:dyDescent="0.25">
      <c r="B1677" s="78"/>
      <c r="C1677" s="78"/>
    </row>
    <row r="1678" spans="2:3" x14ac:dyDescent="0.25">
      <c r="B1678" s="78"/>
      <c r="C1678" s="78"/>
    </row>
    <row r="1679" spans="2:3" x14ac:dyDescent="0.25">
      <c r="B1679" s="78"/>
      <c r="C1679" s="78"/>
    </row>
    <row r="1680" spans="2:3" x14ac:dyDescent="0.25">
      <c r="B1680" s="78"/>
      <c r="C1680" s="78"/>
    </row>
    <row r="1681" spans="2:3" x14ac:dyDescent="0.25">
      <c r="B1681" s="78"/>
      <c r="C1681" s="78"/>
    </row>
    <row r="1682" spans="2:3" x14ac:dyDescent="0.25">
      <c r="B1682" s="78"/>
      <c r="C1682" s="78"/>
    </row>
    <row r="1683" spans="2:3" x14ac:dyDescent="0.25">
      <c r="B1683" s="78"/>
      <c r="C1683" s="78"/>
    </row>
    <row r="1684" spans="2:3" x14ac:dyDescent="0.25">
      <c r="B1684" s="78"/>
      <c r="C1684" s="78"/>
    </row>
    <row r="1685" spans="2:3" x14ac:dyDescent="0.25">
      <c r="B1685" s="78"/>
      <c r="C1685" s="78"/>
    </row>
    <row r="1686" spans="2:3" x14ac:dyDescent="0.25">
      <c r="B1686" s="78"/>
      <c r="C1686" s="78"/>
    </row>
    <row r="1687" spans="2:3" x14ac:dyDescent="0.25">
      <c r="B1687" s="78"/>
      <c r="C1687" s="78"/>
    </row>
    <row r="1688" spans="2:3" x14ac:dyDescent="0.25">
      <c r="B1688" s="78"/>
      <c r="C1688" s="78"/>
    </row>
    <row r="1689" spans="2:3" x14ac:dyDescent="0.25">
      <c r="B1689" s="78"/>
      <c r="C1689" s="78"/>
    </row>
    <row r="1690" spans="2:3" x14ac:dyDescent="0.25">
      <c r="B1690" s="78"/>
      <c r="C1690" s="78"/>
    </row>
    <row r="1691" spans="2:3" x14ac:dyDescent="0.25">
      <c r="B1691" s="78"/>
      <c r="C1691" s="78"/>
    </row>
    <row r="1692" spans="2:3" x14ac:dyDescent="0.25">
      <c r="B1692" s="78"/>
      <c r="C1692" s="78"/>
    </row>
    <row r="1693" spans="2:3" x14ac:dyDescent="0.25">
      <c r="B1693" s="78"/>
      <c r="C1693" s="78"/>
    </row>
    <row r="1694" spans="2:3" x14ac:dyDescent="0.25">
      <c r="B1694" s="78"/>
      <c r="C1694" s="78"/>
    </row>
    <row r="1695" spans="2:3" x14ac:dyDescent="0.25">
      <c r="B1695" s="78"/>
      <c r="C1695" s="78"/>
    </row>
    <row r="1696" spans="2:3" x14ac:dyDescent="0.25">
      <c r="B1696" s="78"/>
      <c r="C1696" s="78"/>
    </row>
    <row r="1697" spans="2:3" x14ac:dyDescent="0.25">
      <c r="B1697" s="78"/>
      <c r="C1697" s="78"/>
    </row>
    <row r="1698" spans="2:3" x14ac:dyDescent="0.25">
      <c r="B1698" s="78"/>
      <c r="C1698" s="78"/>
    </row>
    <row r="1699" spans="2:3" x14ac:dyDescent="0.25">
      <c r="B1699" s="78"/>
      <c r="C1699" s="78"/>
    </row>
    <row r="1700" spans="2:3" x14ac:dyDescent="0.25">
      <c r="B1700" s="78"/>
      <c r="C1700" s="78"/>
    </row>
    <row r="1701" spans="2:3" x14ac:dyDescent="0.25">
      <c r="B1701" s="78"/>
      <c r="C1701" s="78"/>
    </row>
    <row r="1702" spans="2:3" x14ac:dyDescent="0.25">
      <c r="B1702" s="78"/>
      <c r="C1702" s="78"/>
    </row>
    <row r="1703" spans="2:3" x14ac:dyDescent="0.25">
      <c r="B1703" s="78"/>
      <c r="C1703" s="78"/>
    </row>
    <row r="1704" spans="2:3" x14ac:dyDescent="0.25">
      <c r="B1704" s="78"/>
      <c r="C1704" s="78"/>
    </row>
    <row r="1705" spans="2:3" x14ac:dyDescent="0.25">
      <c r="B1705" s="78"/>
      <c r="C1705" s="78"/>
    </row>
    <row r="1706" spans="2:3" x14ac:dyDescent="0.25">
      <c r="B1706" s="78"/>
      <c r="C1706" s="78"/>
    </row>
    <row r="1707" spans="2:3" x14ac:dyDescent="0.25">
      <c r="B1707" s="78"/>
      <c r="C1707" s="78"/>
    </row>
    <row r="1708" spans="2:3" x14ac:dyDescent="0.25">
      <c r="B1708" s="78"/>
      <c r="C1708" s="78"/>
    </row>
    <row r="1709" spans="2:3" x14ac:dyDescent="0.25">
      <c r="B1709" s="78"/>
      <c r="C1709" s="78"/>
    </row>
    <row r="1710" spans="2:3" x14ac:dyDescent="0.25">
      <c r="B1710" s="78"/>
      <c r="C1710" s="78"/>
    </row>
    <row r="1711" spans="2:3" x14ac:dyDescent="0.25">
      <c r="B1711" s="78"/>
      <c r="C1711" s="78"/>
    </row>
    <row r="1712" spans="2:3" x14ac:dyDescent="0.25">
      <c r="B1712" s="78"/>
      <c r="C1712" s="78"/>
    </row>
    <row r="1713" spans="2:3" x14ac:dyDescent="0.25">
      <c r="B1713" s="78"/>
      <c r="C1713" s="78"/>
    </row>
    <row r="1714" spans="2:3" x14ac:dyDescent="0.25">
      <c r="B1714" s="78"/>
      <c r="C1714" s="78"/>
    </row>
    <row r="1715" spans="2:3" x14ac:dyDescent="0.25">
      <c r="B1715" s="78"/>
      <c r="C1715" s="78"/>
    </row>
    <row r="1716" spans="2:3" x14ac:dyDescent="0.25">
      <c r="B1716" s="78"/>
      <c r="C1716" s="78"/>
    </row>
    <row r="1717" spans="2:3" x14ac:dyDescent="0.25">
      <c r="B1717" s="78"/>
      <c r="C1717" s="78"/>
    </row>
    <row r="1718" spans="2:3" x14ac:dyDescent="0.25">
      <c r="B1718" s="78"/>
      <c r="C1718" s="78"/>
    </row>
    <row r="1719" spans="2:3" x14ac:dyDescent="0.25">
      <c r="B1719" s="78"/>
      <c r="C1719" s="78"/>
    </row>
    <row r="1720" spans="2:3" x14ac:dyDescent="0.25">
      <c r="B1720" s="78"/>
      <c r="C1720" s="78"/>
    </row>
    <row r="1721" spans="2:3" x14ac:dyDescent="0.25">
      <c r="B1721" s="78"/>
      <c r="C1721" s="78"/>
    </row>
    <row r="1722" spans="2:3" x14ac:dyDescent="0.25">
      <c r="B1722" s="78"/>
      <c r="C1722" s="78"/>
    </row>
    <row r="1723" spans="2:3" x14ac:dyDescent="0.25">
      <c r="B1723" s="78"/>
      <c r="C1723" s="78"/>
    </row>
    <row r="1724" spans="2:3" x14ac:dyDescent="0.25">
      <c r="B1724" s="78"/>
      <c r="C1724" s="78"/>
    </row>
    <row r="1725" spans="2:3" x14ac:dyDescent="0.25">
      <c r="B1725" s="78"/>
      <c r="C1725" s="78"/>
    </row>
    <row r="1726" spans="2:3" x14ac:dyDescent="0.25">
      <c r="B1726" s="78"/>
      <c r="C1726" s="78"/>
    </row>
    <row r="1727" spans="2:3" x14ac:dyDescent="0.25">
      <c r="B1727" s="78"/>
      <c r="C1727" s="78"/>
    </row>
    <row r="1728" spans="2:3" x14ac:dyDescent="0.25">
      <c r="B1728" s="78"/>
      <c r="C1728" s="78"/>
    </row>
    <row r="1729" spans="2:3" x14ac:dyDescent="0.25">
      <c r="B1729" s="78"/>
      <c r="C1729" s="78"/>
    </row>
    <row r="1730" spans="2:3" x14ac:dyDescent="0.25">
      <c r="B1730" s="78"/>
      <c r="C1730" s="78"/>
    </row>
    <row r="1731" spans="2:3" x14ac:dyDescent="0.25">
      <c r="B1731" s="78"/>
      <c r="C1731" s="78"/>
    </row>
    <row r="1732" spans="2:3" x14ac:dyDescent="0.25">
      <c r="B1732" s="78"/>
      <c r="C1732" s="78"/>
    </row>
    <row r="1733" spans="2:3" x14ac:dyDescent="0.25">
      <c r="B1733" s="78"/>
      <c r="C1733" s="78"/>
    </row>
    <row r="1734" spans="2:3" x14ac:dyDescent="0.25">
      <c r="B1734" s="78"/>
      <c r="C1734" s="78"/>
    </row>
    <row r="1735" spans="2:3" x14ac:dyDescent="0.25">
      <c r="B1735" s="78"/>
      <c r="C1735" s="78"/>
    </row>
    <row r="1736" spans="2:3" x14ac:dyDescent="0.25">
      <c r="B1736" s="78"/>
      <c r="C1736" s="78"/>
    </row>
    <row r="1737" spans="2:3" x14ac:dyDescent="0.25">
      <c r="B1737" s="78"/>
      <c r="C1737" s="78"/>
    </row>
    <row r="1738" spans="2:3" x14ac:dyDescent="0.25">
      <c r="B1738" s="78"/>
      <c r="C1738" s="78"/>
    </row>
    <row r="1739" spans="2:3" x14ac:dyDescent="0.25">
      <c r="B1739" s="78"/>
      <c r="C1739" s="78"/>
    </row>
    <row r="1740" spans="2:3" x14ac:dyDescent="0.25">
      <c r="B1740" s="78"/>
      <c r="C1740" s="78"/>
    </row>
    <row r="1741" spans="2:3" x14ac:dyDescent="0.25">
      <c r="B1741" s="78"/>
      <c r="C1741" s="78"/>
    </row>
    <row r="1742" spans="2:3" x14ac:dyDescent="0.25">
      <c r="B1742" s="78"/>
      <c r="C1742" s="78"/>
    </row>
    <row r="1743" spans="2:3" x14ac:dyDescent="0.25">
      <c r="B1743" s="78"/>
      <c r="C1743" s="78"/>
    </row>
    <row r="1744" spans="2:3" x14ac:dyDescent="0.25">
      <c r="B1744" s="78"/>
      <c r="C1744" s="78"/>
    </row>
    <row r="1745" spans="2:3" x14ac:dyDescent="0.25">
      <c r="B1745" s="78"/>
      <c r="C1745" s="78"/>
    </row>
    <row r="1746" spans="2:3" x14ac:dyDescent="0.25">
      <c r="B1746" s="78"/>
      <c r="C1746" s="78"/>
    </row>
    <row r="1747" spans="2:3" x14ac:dyDescent="0.25">
      <c r="B1747" s="78"/>
      <c r="C1747" s="78"/>
    </row>
    <row r="1748" spans="2:3" x14ac:dyDescent="0.25">
      <c r="B1748" s="78"/>
      <c r="C1748" s="78"/>
    </row>
    <row r="1749" spans="2:3" x14ac:dyDescent="0.25">
      <c r="B1749" s="78"/>
      <c r="C1749" s="78"/>
    </row>
    <row r="1750" spans="2:3" x14ac:dyDescent="0.25">
      <c r="B1750" s="78"/>
      <c r="C1750" s="78"/>
    </row>
    <row r="1751" spans="2:3" x14ac:dyDescent="0.25">
      <c r="B1751" s="78"/>
      <c r="C1751" s="78"/>
    </row>
    <row r="1752" spans="2:3" x14ac:dyDescent="0.25">
      <c r="B1752" s="78"/>
      <c r="C1752" s="78"/>
    </row>
    <row r="1753" spans="2:3" x14ac:dyDescent="0.25">
      <c r="B1753" s="78"/>
      <c r="C1753" s="78"/>
    </row>
    <row r="1754" spans="2:3" x14ac:dyDescent="0.25">
      <c r="B1754" s="78"/>
      <c r="C1754" s="78"/>
    </row>
    <row r="1755" spans="2:3" x14ac:dyDescent="0.25">
      <c r="B1755" s="78"/>
      <c r="C1755" s="78"/>
    </row>
    <row r="1756" spans="2:3" x14ac:dyDescent="0.25">
      <c r="B1756" s="78"/>
      <c r="C1756" s="78"/>
    </row>
    <row r="1757" spans="2:3" x14ac:dyDescent="0.25">
      <c r="B1757" s="78"/>
      <c r="C1757" s="78"/>
    </row>
    <row r="1758" spans="2:3" x14ac:dyDescent="0.25">
      <c r="B1758" s="78"/>
      <c r="C1758" s="78"/>
    </row>
    <row r="1759" spans="2:3" x14ac:dyDescent="0.25">
      <c r="B1759" s="78"/>
      <c r="C1759" s="78"/>
    </row>
    <row r="1760" spans="2:3" x14ac:dyDescent="0.25">
      <c r="B1760" s="78"/>
      <c r="C1760" s="78"/>
    </row>
    <row r="1761" spans="2:3" x14ac:dyDescent="0.25">
      <c r="B1761" s="78"/>
      <c r="C1761" s="78"/>
    </row>
    <row r="1762" spans="2:3" x14ac:dyDescent="0.25">
      <c r="B1762" s="78"/>
      <c r="C1762" s="78"/>
    </row>
    <row r="1763" spans="2:3" x14ac:dyDescent="0.25">
      <c r="B1763" s="78"/>
      <c r="C1763" s="78"/>
    </row>
    <row r="1764" spans="2:3" x14ac:dyDescent="0.25">
      <c r="B1764" s="78"/>
      <c r="C1764" s="78"/>
    </row>
    <row r="1765" spans="2:3" x14ac:dyDescent="0.25">
      <c r="B1765" s="78"/>
      <c r="C1765" s="78"/>
    </row>
    <row r="1766" spans="2:3" x14ac:dyDescent="0.25">
      <c r="B1766" s="78"/>
      <c r="C1766" s="78"/>
    </row>
    <row r="1767" spans="2:3" x14ac:dyDescent="0.25">
      <c r="B1767" s="78"/>
      <c r="C1767" s="78"/>
    </row>
    <row r="1768" spans="2:3" x14ac:dyDescent="0.25">
      <c r="B1768" s="78"/>
      <c r="C1768" s="78"/>
    </row>
    <row r="1769" spans="2:3" x14ac:dyDescent="0.25">
      <c r="B1769" s="78"/>
      <c r="C1769" s="78"/>
    </row>
    <row r="1770" spans="2:3" x14ac:dyDescent="0.25">
      <c r="B1770" s="78"/>
      <c r="C1770" s="78"/>
    </row>
    <row r="1771" spans="2:3" x14ac:dyDescent="0.25">
      <c r="B1771" s="78"/>
      <c r="C1771" s="78"/>
    </row>
    <row r="1772" spans="2:3" x14ac:dyDescent="0.25">
      <c r="B1772" s="78"/>
      <c r="C1772" s="78"/>
    </row>
    <row r="1773" spans="2:3" x14ac:dyDescent="0.25">
      <c r="B1773" s="78"/>
      <c r="C1773" s="78"/>
    </row>
    <row r="1774" spans="2:3" x14ac:dyDescent="0.25">
      <c r="B1774" s="78"/>
      <c r="C1774" s="78"/>
    </row>
    <row r="1775" spans="2:3" x14ac:dyDescent="0.25">
      <c r="B1775" s="78"/>
      <c r="C1775" s="78"/>
    </row>
    <row r="1776" spans="2:3" x14ac:dyDescent="0.25">
      <c r="B1776" s="78"/>
      <c r="C1776" s="78"/>
    </row>
    <row r="1777" spans="2:3" x14ac:dyDescent="0.25">
      <c r="B1777" s="78"/>
      <c r="C1777" s="78"/>
    </row>
    <row r="1778" spans="2:3" x14ac:dyDescent="0.25">
      <c r="B1778" s="78"/>
      <c r="C1778" s="78"/>
    </row>
    <row r="1779" spans="2:3" x14ac:dyDescent="0.25">
      <c r="B1779" s="78"/>
      <c r="C1779" s="78"/>
    </row>
    <row r="1780" spans="2:3" x14ac:dyDescent="0.25">
      <c r="B1780" s="78"/>
      <c r="C1780" s="78"/>
    </row>
    <row r="1781" spans="2:3" x14ac:dyDescent="0.25">
      <c r="B1781" s="78"/>
      <c r="C1781" s="78"/>
    </row>
    <row r="1782" spans="2:3" x14ac:dyDescent="0.25">
      <c r="B1782" s="78"/>
      <c r="C1782" s="78"/>
    </row>
    <row r="1783" spans="2:3" x14ac:dyDescent="0.25">
      <c r="B1783" s="78"/>
      <c r="C1783" s="78"/>
    </row>
    <row r="1784" spans="2:3" x14ac:dyDescent="0.25">
      <c r="B1784" s="78"/>
      <c r="C1784" s="78"/>
    </row>
    <row r="1785" spans="2:3" x14ac:dyDescent="0.25">
      <c r="B1785" s="78"/>
      <c r="C1785" s="78"/>
    </row>
    <row r="1786" spans="2:3" x14ac:dyDescent="0.25">
      <c r="B1786" s="78"/>
      <c r="C1786" s="78"/>
    </row>
    <row r="1787" spans="2:3" x14ac:dyDescent="0.25">
      <c r="B1787" s="78"/>
      <c r="C1787" s="78"/>
    </row>
    <row r="1788" spans="2:3" x14ac:dyDescent="0.25">
      <c r="B1788" s="78"/>
      <c r="C1788" s="78"/>
    </row>
    <row r="1789" spans="2:3" x14ac:dyDescent="0.25">
      <c r="B1789" s="78"/>
      <c r="C1789" s="78"/>
    </row>
    <row r="1790" spans="2:3" x14ac:dyDescent="0.25">
      <c r="B1790" s="78"/>
      <c r="C1790" s="78"/>
    </row>
    <row r="1791" spans="2:3" x14ac:dyDescent="0.25">
      <c r="B1791" s="78"/>
      <c r="C1791" s="78"/>
    </row>
    <row r="1792" spans="2:3" x14ac:dyDescent="0.25">
      <c r="B1792" s="78"/>
      <c r="C1792" s="78"/>
    </row>
    <row r="1793" spans="2:3" x14ac:dyDescent="0.25">
      <c r="B1793" s="78"/>
      <c r="C1793" s="78"/>
    </row>
    <row r="1794" spans="2:3" x14ac:dyDescent="0.25">
      <c r="B1794" s="78"/>
      <c r="C1794" s="78"/>
    </row>
    <row r="1795" spans="2:3" x14ac:dyDescent="0.25">
      <c r="B1795" s="78"/>
      <c r="C1795" s="78"/>
    </row>
    <row r="1796" spans="2:3" x14ac:dyDescent="0.25">
      <c r="B1796" s="78"/>
      <c r="C1796" s="78"/>
    </row>
    <row r="1797" spans="2:3" x14ac:dyDescent="0.25">
      <c r="B1797" s="78"/>
      <c r="C1797" s="78"/>
    </row>
    <row r="1798" spans="2:3" x14ac:dyDescent="0.25">
      <c r="B1798" s="78"/>
      <c r="C1798" s="78"/>
    </row>
    <row r="1799" spans="2:3" x14ac:dyDescent="0.25">
      <c r="B1799" s="78"/>
      <c r="C1799" s="78"/>
    </row>
    <row r="1800" spans="2:3" x14ac:dyDescent="0.25">
      <c r="B1800" s="78"/>
      <c r="C1800" s="78"/>
    </row>
    <row r="1801" spans="2:3" x14ac:dyDescent="0.25">
      <c r="B1801" s="78"/>
      <c r="C1801" s="78"/>
    </row>
    <row r="1802" spans="2:3" x14ac:dyDescent="0.25">
      <c r="B1802" s="78"/>
      <c r="C1802" s="78"/>
    </row>
    <row r="1803" spans="2:3" x14ac:dyDescent="0.25">
      <c r="B1803" s="78"/>
      <c r="C1803" s="78"/>
    </row>
    <row r="1804" spans="2:3" x14ac:dyDescent="0.25">
      <c r="B1804" s="78"/>
      <c r="C1804" s="78"/>
    </row>
    <row r="1805" spans="2:3" x14ac:dyDescent="0.25">
      <c r="B1805" s="78"/>
      <c r="C1805" s="78"/>
    </row>
    <row r="1806" spans="2:3" x14ac:dyDescent="0.25">
      <c r="B1806" s="78"/>
      <c r="C1806" s="78"/>
    </row>
    <row r="1807" spans="2:3" x14ac:dyDescent="0.25">
      <c r="B1807" s="78"/>
      <c r="C1807" s="78"/>
    </row>
    <row r="1808" spans="2:3" x14ac:dyDescent="0.25">
      <c r="B1808" s="78"/>
      <c r="C1808" s="78"/>
    </row>
    <row r="1809" spans="2:3" x14ac:dyDescent="0.25">
      <c r="B1809" s="78"/>
      <c r="C1809" s="78"/>
    </row>
    <row r="1810" spans="2:3" x14ac:dyDescent="0.25">
      <c r="B1810" s="78"/>
      <c r="C1810" s="78"/>
    </row>
    <row r="1811" spans="2:3" x14ac:dyDescent="0.25">
      <c r="B1811" s="78"/>
      <c r="C1811" s="78"/>
    </row>
    <row r="1812" spans="2:3" x14ac:dyDescent="0.25">
      <c r="B1812" s="78"/>
      <c r="C1812" s="78"/>
    </row>
    <row r="1813" spans="2:3" x14ac:dyDescent="0.25">
      <c r="B1813" s="78"/>
      <c r="C1813" s="78"/>
    </row>
    <row r="1814" spans="2:3" x14ac:dyDescent="0.25">
      <c r="B1814" s="78"/>
      <c r="C1814" s="78"/>
    </row>
    <row r="1815" spans="2:3" x14ac:dyDescent="0.25">
      <c r="B1815" s="78"/>
      <c r="C1815" s="78"/>
    </row>
    <row r="1816" spans="2:3" x14ac:dyDescent="0.25">
      <c r="B1816" s="78"/>
      <c r="C1816" s="78"/>
    </row>
    <row r="1817" spans="2:3" x14ac:dyDescent="0.25">
      <c r="B1817" s="78"/>
      <c r="C1817" s="78"/>
    </row>
    <row r="1818" spans="2:3" x14ac:dyDescent="0.25">
      <c r="B1818" s="78"/>
      <c r="C1818" s="78"/>
    </row>
    <row r="1819" spans="2:3" x14ac:dyDescent="0.25">
      <c r="B1819" s="78"/>
      <c r="C1819" s="78"/>
    </row>
    <row r="1820" spans="2:3" x14ac:dyDescent="0.25">
      <c r="B1820" s="78"/>
      <c r="C1820" s="78"/>
    </row>
    <row r="1821" spans="2:3" x14ac:dyDescent="0.25">
      <c r="B1821" s="78"/>
      <c r="C1821" s="78"/>
    </row>
    <row r="1822" spans="2:3" x14ac:dyDescent="0.25">
      <c r="B1822" s="78"/>
      <c r="C1822" s="78"/>
    </row>
    <row r="1823" spans="2:3" x14ac:dyDescent="0.25">
      <c r="B1823" s="78"/>
      <c r="C1823" s="78"/>
    </row>
    <row r="1824" spans="2:3" x14ac:dyDescent="0.25">
      <c r="B1824" s="78"/>
      <c r="C1824" s="78"/>
    </row>
    <row r="1825" spans="2:3" x14ac:dyDescent="0.25">
      <c r="B1825" s="78"/>
      <c r="C1825" s="78"/>
    </row>
    <row r="1826" spans="2:3" x14ac:dyDescent="0.25">
      <c r="B1826" s="78"/>
      <c r="C1826" s="78"/>
    </row>
    <row r="1827" spans="2:3" x14ac:dyDescent="0.25">
      <c r="B1827" s="78"/>
      <c r="C1827" s="78"/>
    </row>
    <row r="1828" spans="2:3" x14ac:dyDescent="0.25">
      <c r="B1828" s="78"/>
      <c r="C1828" s="78"/>
    </row>
    <row r="1829" spans="2:3" x14ac:dyDescent="0.25">
      <c r="B1829" s="78"/>
      <c r="C1829" s="78"/>
    </row>
    <row r="1830" spans="2:3" x14ac:dyDescent="0.25">
      <c r="B1830" s="78"/>
      <c r="C1830" s="78"/>
    </row>
    <row r="1831" spans="2:3" x14ac:dyDescent="0.25">
      <c r="B1831" s="78"/>
      <c r="C1831" s="78"/>
    </row>
    <row r="1832" spans="2:3" x14ac:dyDescent="0.25">
      <c r="B1832" s="78"/>
      <c r="C1832" s="78"/>
    </row>
    <row r="1833" spans="2:3" x14ac:dyDescent="0.25">
      <c r="B1833" s="78"/>
      <c r="C1833" s="78"/>
    </row>
    <row r="1834" spans="2:3" x14ac:dyDescent="0.25">
      <c r="B1834" s="78"/>
      <c r="C1834" s="78"/>
    </row>
    <row r="1835" spans="2:3" x14ac:dyDescent="0.25">
      <c r="B1835" s="78"/>
      <c r="C1835" s="78"/>
    </row>
    <row r="1836" spans="2:3" x14ac:dyDescent="0.25">
      <c r="B1836" s="78"/>
      <c r="C1836" s="78"/>
    </row>
    <row r="1837" spans="2:3" x14ac:dyDescent="0.25">
      <c r="B1837" s="78"/>
      <c r="C1837" s="78"/>
    </row>
    <row r="1838" spans="2:3" x14ac:dyDescent="0.25">
      <c r="B1838" s="78"/>
      <c r="C1838" s="78"/>
    </row>
    <row r="1839" spans="2:3" x14ac:dyDescent="0.25">
      <c r="B1839" s="78"/>
      <c r="C1839" s="78"/>
    </row>
    <row r="1840" spans="2:3" x14ac:dyDescent="0.25">
      <c r="B1840" s="78"/>
      <c r="C1840" s="78"/>
    </row>
    <row r="1841" spans="2:3" x14ac:dyDescent="0.25">
      <c r="B1841" s="78"/>
      <c r="C1841" s="78"/>
    </row>
    <row r="1842" spans="2:3" x14ac:dyDescent="0.25">
      <c r="B1842" s="78"/>
      <c r="C1842" s="78"/>
    </row>
    <row r="1843" spans="2:3" x14ac:dyDescent="0.25">
      <c r="B1843" s="78"/>
      <c r="C1843" s="78"/>
    </row>
    <row r="1844" spans="2:3" x14ac:dyDescent="0.25">
      <c r="B1844" s="78"/>
      <c r="C1844" s="78"/>
    </row>
    <row r="1845" spans="2:3" x14ac:dyDescent="0.25">
      <c r="B1845" s="78"/>
      <c r="C1845" s="78"/>
    </row>
    <row r="1846" spans="2:3" x14ac:dyDescent="0.25">
      <c r="B1846" s="78"/>
      <c r="C1846" s="78"/>
    </row>
    <row r="1847" spans="2:3" x14ac:dyDescent="0.25">
      <c r="B1847" s="78"/>
      <c r="C1847" s="78"/>
    </row>
    <row r="1848" spans="2:3" x14ac:dyDescent="0.25">
      <c r="B1848" s="78"/>
      <c r="C1848" s="78"/>
    </row>
    <row r="1849" spans="2:3" x14ac:dyDescent="0.25">
      <c r="B1849" s="78"/>
      <c r="C1849" s="78"/>
    </row>
    <row r="1850" spans="2:3" x14ac:dyDescent="0.25">
      <c r="B1850" s="78"/>
      <c r="C1850" s="78"/>
    </row>
    <row r="1851" spans="2:3" x14ac:dyDescent="0.25">
      <c r="B1851" s="78"/>
      <c r="C1851" s="78"/>
    </row>
    <row r="1852" spans="2:3" x14ac:dyDescent="0.25">
      <c r="B1852" s="78"/>
      <c r="C1852" s="78"/>
    </row>
    <row r="1853" spans="2:3" x14ac:dyDescent="0.25">
      <c r="B1853" s="78"/>
      <c r="C1853" s="78"/>
    </row>
    <row r="1854" spans="2:3" x14ac:dyDescent="0.25">
      <c r="B1854" s="78"/>
      <c r="C1854" s="78"/>
    </row>
    <row r="1855" spans="2:3" x14ac:dyDescent="0.25">
      <c r="B1855" s="78"/>
      <c r="C1855" s="78"/>
    </row>
    <row r="1856" spans="2:3" x14ac:dyDescent="0.25">
      <c r="B1856" s="78"/>
      <c r="C1856" s="78"/>
    </row>
    <row r="1857" spans="2:3" x14ac:dyDescent="0.25">
      <c r="B1857" s="78"/>
      <c r="C1857" s="78"/>
    </row>
    <row r="1858" spans="2:3" x14ac:dyDescent="0.25">
      <c r="B1858" s="78"/>
      <c r="C1858" s="78"/>
    </row>
    <row r="1859" spans="2:3" x14ac:dyDescent="0.25">
      <c r="B1859" s="78"/>
      <c r="C1859" s="78"/>
    </row>
    <row r="1860" spans="2:3" x14ac:dyDescent="0.25">
      <c r="B1860" s="78"/>
      <c r="C1860" s="78"/>
    </row>
    <row r="1861" spans="2:3" x14ac:dyDescent="0.25">
      <c r="B1861" s="78"/>
      <c r="C1861" s="78"/>
    </row>
    <row r="1862" spans="2:3" x14ac:dyDescent="0.25">
      <c r="B1862" s="78"/>
      <c r="C1862" s="78"/>
    </row>
    <row r="1863" spans="2:3" x14ac:dyDescent="0.25">
      <c r="B1863" s="78"/>
      <c r="C1863" s="78"/>
    </row>
    <row r="1864" spans="2:3" x14ac:dyDescent="0.25">
      <c r="B1864" s="78"/>
      <c r="C1864" s="78"/>
    </row>
    <row r="1865" spans="2:3" x14ac:dyDescent="0.25">
      <c r="B1865" s="78"/>
      <c r="C1865" s="78"/>
    </row>
    <row r="1866" spans="2:3" x14ac:dyDescent="0.25">
      <c r="B1866" s="78"/>
      <c r="C1866" s="78"/>
    </row>
    <row r="1867" spans="2:3" x14ac:dyDescent="0.25">
      <c r="B1867" s="78"/>
      <c r="C1867" s="78"/>
    </row>
    <row r="1868" spans="2:3" x14ac:dyDescent="0.25">
      <c r="B1868" s="78"/>
      <c r="C1868" s="78"/>
    </row>
    <row r="1869" spans="2:3" x14ac:dyDescent="0.25">
      <c r="B1869" s="78"/>
      <c r="C1869" s="78"/>
    </row>
    <row r="1870" spans="2:3" x14ac:dyDescent="0.25">
      <c r="B1870" s="78"/>
      <c r="C1870" s="78"/>
    </row>
    <row r="1871" spans="2:3" x14ac:dyDescent="0.25">
      <c r="B1871" s="78"/>
      <c r="C1871" s="78"/>
    </row>
    <row r="1872" spans="2:3" x14ac:dyDescent="0.25">
      <c r="B1872" s="78"/>
      <c r="C1872" s="78"/>
    </row>
    <row r="1873" spans="2:3" x14ac:dyDescent="0.25">
      <c r="B1873" s="78"/>
      <c r="C1873" s="78"/>
    </row>
    <row r="1874" spans="2:3" x14ac:dyDescent="0.25">
      <c r="B1874" s="78"/>
      <c r="C1874" s="78"/>
    </row>
    <row r="1875" spans="2:3" x14ac:dyDescent="0.25">
      <c r="B1875" s="78"/>
      <c r="C1875" s="78"/>
    </row>
    <row r="1876" spans="2:3" x14ac:dyDescent="0.25">
      <c r="B1876" s="78"/>
      <c r="C1876" s="78"/>
    </row>
    <row r="1877" spans="2:3" x14ac:dyDescent="0.25">
      <c r="B1877" s="78"/>
      <c r="C1877" s="78"/>
    </row>
    <row r="1878" spans="2:3" x14ac:dyDescent="0.25">
      <c r="B1878" s="78"/>
      <c r="C1878" s="78"/>
    </row>
    <row r="1879" spans="2:3" x14ac:dyDescent="0.25">
      <c r="B1879" s="78"/>
      <c r="C1879" s="78"/>
    </row>
    <row r="1880" spans="2:3" x14ac:dyDescent="0.25">
      <c r="B1880" s="78"/>
      <c r="C1880" s="78"/>
    </row>
    <row r="1881" spans="2:3" x14ac:dyDescent="0.25">
      <c r="B1881" s="78"/>
      <c r="C1881" s="78"/>
    </row>
    <row r="1882" spans="2:3" x14ac:dyDescent="0.25">
      <c r="B1882" s="78"/>
      <c r="C1882" s="78"/>
    </row>
    <row r="1883" spans="2:3" x14ac:dyDescent="0.25">
      <c r="B1883" s="78"/>
      <c r="C1883" s="78"/>
    </row>
    <row r="1884" spans="2:3" x14ac:dyDescent="0.25">
      <c r="B1884" s="78"/>
      <c r="C1884" s="78"/>
    </row>
    <row r="1885" spans="2:3" x14ac:dyDescent="0.25">
      <c r="B1885" s="78"/>
      <c r="C1885" s="78"/>
    </row>
    <row r="1886" spans="2:3" x14ac:dyDescent="0.25">
      <c r="B1886" s="78"/>
      <c r="C1886" s="78"/>
    </row>
    <row r="1887" spans="2:3" x14ac:dyDescent="0.25">
      <c r="B1887" s="78"/>
      <c r="C1887" s="78"/>
    </row>
    <row r="1888" spans="2:3" x14ac:dyDescent="0.25">
      <c r="B1888" s="78"/>
      <c r="C1888" s="78"/>
    </row>
    <row r="1889" spans="2:3" x14ac:dyDescent="0.25">
      <c r="B1889" s="78"/>
      <c r="C1889" s="78"/>
    </row>
    <row r="1890" spans="2:3" x14ac:dyDescent="0.25">
      <c r="B1890" s="78"/>
      <c r="C1890" s="78"/>
    </row>
    <row r="1891" spans="2:3" x14ac:dyDescent="0.25">
      <c r="B1891" s="78"/>
      <c r="C1891" s="78"/>
    </row>
    <row r="1892" spans="2:3" x14ac:dyDescent="0.25">
      <c r="B1892" s="78"/>
      <c r="C1892" s="78"/>
    </row>
    <row r="1893" spans="2:3" x14ac:dyDescent="0.25">
      <c r="B1893" s="78"/>
      <c r="C1893" s="78"/>
    </row>
    <row r="1894" spans="2:3" x14ac:dyDescent="0.25">
      <c r="B1894" s="78"/>
      <c r="C1894" s="78"/>
    </row>
    <row r="1895" spans="2:3" x14ac:dyDescent="0.25">
      <c r="B1895" s="78"/>
      <c r="C1895" s="78"/>
    </row>
    <row r="1896" spans="2:3" x14ac:dyDescent="0.25">
      <c r="B1896" s="78"/>
      <c r="C1896" s="78"/>
    </row>
    <row r="1897" spans="2:3" x14ac:dyDescent="0.25">
      <c r="B1897" s="78"/>
      <c r="C1897" s="78"/>
    </row>
    <row r="1898" spans="2:3" x14ac:dyDescent="0.25">
      <c r="B1898" s="78"/>
      <c r="C1898" s="78"/>
    </row>
    <row r="1899" spans="2:3" x14ac:dyDescent="0.25">
      <c r="B1899" s="78"/>
      <c r="C1899" s="78"/>
    </row>
    <row r="1900" spans="2:3" x14ac:dyDescent="0.25">
      <c r="B1900" s="78"/>
      <c r="C1900" s="78"/>
    </row>
    <row r="1901" spans="2:3" x14ac:dyDescent="0.25">
      <c r="B1901" s="78"/>
      <c r="C1901" s="78"/>
    </row>
    <row r="1902" spans="2:3" x14ac:dyDescent="0.25">
      <c r="B1902" s="78"/>
      <c r="C1902" s="78"/>
    </row>
    <row r="1903" spans="2:3" x14ac:dyDescent="0.25">
      <c r="B1903" s="78"/>
      <c r="C1903" s="78"/>
    </row>
    <row r="1904" spans="2:3" x14ac:dyDescent="0.25">
      <c r="B1904" s="78"/>
      <c r="C1904" s="78"/>
    </row>
    <row r="1905" spans="2:3" x14ac:dyDescent="0.25">
      <c r="B1905" s="78"/>
      <c r="C1905" s="78"/>
    </row>
    <row r="1906" spans="2:3" x14ac:dyDescent="0.25">
      <c r="B1906" s="78"/>
      <c r="C1906" s="78"/>
    </row>
    <row r="1907" spans="2:3" x14ac:dyDescent="0.25">
      <c r="B1907" s="78"/>
      <c r="C1907" s="78"/>
    </row>
    <row r="1908" spans="2:3" x14ac:dyDescent="0.25">
      <c r="B1908" s="78"/>
      <c r="C1908" s="78"/>
    </row>
    <row r="1909" spans="2:3" x14ac:dyDescent="0.25">
      <c r="B1909" s="78"/>
      <c r="C1909" s="78"/>
    </row>
    <row r="1910" spans="2:3" x14ac:dyDescent="0.25">
      <c r="B1910" s="78"/>
      <c r="C1910" s="78"/>
    </row>
    <row r="1911" spans="2:3" x14ac:dyDescent="0.25">
      <c r="B1911" s="78"/>
      <c r="C1911" s="78"/>
    </row>
    <row r="1912" spans="2:3" x14ac:dyDescent="0.25">
      <c r="B1912" s="78"/>
      <c r="C1912" s="78"/>
    </row>
    <row r="1913" spans="2:3" x14ac:dyDescent="0.25">
      <c r="B1913" s="78"/>
      <c r="C1913" s="78"/>
    </row>
    <row r="1914" spans="2:3" x14ac:dyDescent="0.25">
      <c r="B1914" s="78"/>
      <c r="C1914" s="78"/>
    </row>
    <row r="1915" spans="2:3" x14ac:dyDescent="0.25">
      <c r="B1915" s="78"/>
      <c r="C1915" s="78"/>
    </row>
    <row r="1916" spans="2:3" x14ac:dyDescent="0.25">
      <c r="B1916" s="78"/>
      <c r="C1916" s="78"/>
    </row>
    <row r="1917" spans="2:3" x14ac:dyDescent="0.25">
      <c r="B1917" s="78"/>
      <c r="C1917" s="78"/>
    </row>
    <row r="1918" spans="2:3" x14ac:dyDescent="0.25">
      <c r="B1918" s="78"/>
      <c r="C1918" s="78"/>
    </row>
    <row r="1919" spans="2:3" x14ac:dyDescent="0.25">
      <c r="B1919" s="78"/>
      <c r="C1919" s="78"/>
    </row>
    <row r="1920" spans="2:3" x14ac:dyDescent="0.25">
      <c r="B1920" s="78"/>
      <c r="C1920" s="78"/>
    </row>
    <row r="1921" spans="2:3" x14ac:dyDescent="0.25">
      <c r="B1921" s="78"/>
      <c r="C1921" s="78"/>
    </row>
    <row r="1922" spans="2:3" x14ac:dyDescent="0.25">
      <c r="B1922" s="78"/>
      <c r="C1922" s="78"/>
    </row>
    <row r="1923" spans="2:3" x14ac:dyDescent="0.25">
      <c r="B1923" s="78"/>
      <c r="C1923" s="78"/>
    </row>
    <row r="1924" spans="2:3" x14ac:dyDescent="0.25">
      <c r="B1924" s="78"/>
      <c r="C1924" s="78"/>
    </row>
    <row r="1925" spans="2:3" x14ac:dyDescent="0.25">
      <c r="B1925" s="78"/>
      <c r="C1925" s="78"/>
    </row>
    <row r="1926" spans="2:3" x14ac:dyDescent="0.25">
      <c r="B1926" s="78"/>
      <c r="C1926" s="78"/>
    </row>
    <row r="1927" spans="2:3" x14ac:dyDescent="0.25">
      <c r="B1927" s="78"/>
      <c r="C1927" s="78"/>
    </row>
    <row r="1928" spans="2:3" x14ac:dyDescent="0.25">
      <c r="B1928" s="78"/>
      <c r="C1928" s="78"/>
    </row>
    <row r="1929" spans="2:3" x14ac:dyDescent="0.25">
      <c r="B1929" s="78"/>
      <c r="C1929" s="78"/>
    </row>
    <row r="1930" spans="2:3" x14ac:dyDescent="0.25">
      <c r="B1930" s="78"/>
      <c r="C1930" s="78"/>
    </row>
    <row r="1931" spans="2:3" x14ac:dyDescent="0.25">
      <c r="B1931" s="78"/>
      <c r="C1931" s="78"/>
    </row>
    <row r="1932" spans="2:3" x14ac:dyDescent="0.25">
      <c r="B1932" s="78"/>
      <c r="C1932" s="78"/>
    </row>
    <row r="1933" spans="2:3" x14ac:dyDescent="0.25">
      <c r="B1933" s="78"/>
      <c r="C1933" s="78"/>
    </row>
    <row r="1934" spans="2:3" x14ac:dyDescent="0.25">
      <c r="B1934" s="78"/>
      <c r="C1934" s="78"/>
    </row>
    <row r="1935" spans="2:3" x14ac:dyDescent="0.25">
      <c r="B1935" s="78"/>
      <c r="C1935" s="78"/>
    </row>
    <row r="1936" spans="2:3" x14ac:dyDescent="0.25">
      <c r="B1936" s="78"/>
      <c r="C1936" s="78"/>
    </row>
    <row r="1937" spans="2:3" x14ac:dyDescent="0.25">
      <c r="B1937" s="78"/>
      <c r="C1937" s="78"/>
    </row>
    <row r="1938" spans="2:3" x14ac:dyDescent="0.25">
      <c r="B1938" s="78"/>
      <c r="C1938" s="78"/>
    </row>
    <row r="1939" spans="2:3" x14ac:dyDescent="0.25">
      <c r="B1939" s="78"/>
      <c r="C1939" s="78"/>
    </row>
    <row r="1940" spans="2:3" x14ac:dyDescent="0.25">
      <c r="B1940" s="78"/>
      <c r="C1940" s="78"/>
    </row>
    <row r="1941" spans="2:3" x14ac:dyDescent="0.25">
      <c r="B1941" s="78"/>
      <c r="C1941" s="78"/>
    </row>
    <row r="1942" spans="2:3" x14ac:dyDescent="0.25">
      <c r="B1942" s="78"/>
      <c r="C1942" s="78"/>
    </row>
    <row r="1943" spans="2:3" x14ac:dyDescent="0.25">
      <c r="B1943" s="78"/>
      <c r="C1943" s="78"/>
    </row>
    <row r="1944" spans="2:3" x14ac:dyDescent="0.25">
      <c r="B1944" s="78"/>
      <c r="C1944" s="78"/>
    </row>
    <row r="1945" spans="2:3" x14ac:dyDescent="0.25">
      <c r="B1945" s="78"/>
      <c r="C1945" s="78"/>
    </row>
    <row r="1946" spans="2:3" x14ac:dyDescent="0.25">
      <c r="B1946" s="78"/>
      <c r="C1946" s="78"/>
    </row>
    <row r="1947" spans="2:3" x14ac:dyDescent="0.25">
      <c r="B1947" s="78"/>
      <c r="C1947" s="78"/>
    </row>
    <row r="1948" spans="2:3" x14ac:dyDescent="0.25">
      <c r="B1948" s="78"/>
      <c r="C1948" s="78"/>
    </row>
    <row r="1949" spans="2:3" x14ac:dyDescent="0.25">
      <c r="B1949" s="78"/>
      <c r="C1949" s="78"/>
    </row>
    <row r="1950" spans="2:3" x14ac:dyDescent="0.25">
      <c r="B1950" s="78"/>
      <c r="C1950" s="78"/>
    </row>
    <row r="1951" spans="2:3" x14ac:dyDescent="0.25">
      <c r="B1951" s="78"/>
      <c r="C1951" s="78"/>
    </row>
    <row r="1952" spans="2:3" x14ac:dyDescent="0.25">
      <c r="B1952" s="78"/>
      <c r="C1952" s="78"/>
    </row>
    <row r="1953" spans="2:3" x14ac:dyDescent="0.25">
      <c r="B1953" s="78"/>
      <c r="C1953" s="78"/>
    </row>
    <row r="1954" spans="2:3" x14ac:dyDescent="0.25">
      <c r="B1954" s="78"/>
      <c r="C1954" s="78"/>
    </row>
    <row r="1955" spans="2:3" x14ac:dyDescent="0.25">
      <c r="B1955" s="78"/>
      <c r="C1955" s="78"/>
    </row>
    <row r="1956" spans="2:3" x14ac:dyDescent="0.25">
      <c r="B1956" s="78"/>
      <c r="C1956" s="78"/>
    </row>
    <row r="1957" spans="2:3" x14ac:dyDescent="0.25">
      <c r="B1957" s="78"/>
      <c r="C1957" s="78"/>
    </row>
    <row r="1958" spans="2:3" x14ac:dyDescent="0.25">
      <c r="B1958" s="78"/>
      <c r="C1958" s="78"/>
    </row>
    <row r="1959" spans="2:3" x14ac:dyDescent="0.25">
      <c r="B1959" s="78"/>
      <c r="C1959" s="78"/>
    </row>
    <row r="1960" spans="2:3" x14ac:dyDescent="0.25">
      <c r="B1960" s="78"/>
      <c r="C1960" s="78"/>
    </row>
    <row r="1961" spans="2:3" x14ac:dyDescent="0.25">
      <c r="B1961" s="78"/>
      <c r="C1961" s="78"/>
    </row>
    <row r="1962" spans="2:3" x14ac:dyDescent="0.25">
      <c r="B1962" s="78"/>
      <c r="C1962" s="78"/>
    </row>
    <row r="1963" spans="2:3" x14ac:dyDescent="0.25">
      <c r="B1963" s="78"/>
      <c r="C1963" s="78"/>
    </row>
    <row r="1964" spans="2:3" x14ac:dyDescent="0.25">
      <c r="B1964" s="78"/>
      <c r="C1964" s="78"/>
    </row>
    <row r="1965" spans="2:3" x14ac:dyDescent="0.25">
      <c r="B1965" s="78"/>
      <c r="C1965" s="78"/>
    </row>
    <row r="1966" spans="2:3" x14ac:dyDescent="0.25">
      <c r="B1966" s="78"/>
      <c r="C1966" s="78"/>
    </row>
    <row r="1967" spans="2:3" x14ac:dyDescent="0.25">
      <c r="B1967" s="78"/>
      <c r="C1967" s="78"/>
    </row>
    <row r="1968" spans="2:3" x14ac:dyDescent="0.25">
      <c r="B1968" s="78"/>
      <c r="C1968" s="78"/>
    </row>
    <row r="1969" spans="2:3" x14ac:dyDescent="0.25">
      <c r="B1969" s="78"/>
      <c r="C1969" s="78"/>
    </row>
    <row r="1970" spans="2:3" x14ac:dyDescent="0.25">
      <c r="B1970" s="78"/>
      <c r="C1970" s="78"/>
    </row>
    <row r="1971" spans="2:3" x14ac:dyDescent="0.25">
      <c r="B1971" s="78"/>
      <c r="C1971" s="78"/>
    </row>
    <row r="1972" spans="2:3" x14ac:dyDescent="0.25">
      <c r="B1972" s="78"/>
      <c r="C1972" s="78"/>
    </row>
    <row r="1973" spans="2:3" x14ac:dyDescent="0.25">
      <c r="B1973" s="78"/>
      <c r="C1973" s="78"/>
    </row>
    <row r="1974" spans="2:3" x14ac:dyDescent="0.25">
      <c r="B1974" s="78"/>
      <c r="C1974" s="78"/>
    </row>
    <row r="1975" spans="2:3" x14ac:dyDescent="0.25">
      <c r="B1975" s="78"/>
      <c r="C1975" s="78"/>
    </row>
    <row r="1976" spans="2:3" x14ac:dyDescent="0.25">
      <c r="B1976" s="78"/>
      <c r="C1976" s="78"/>
    </row>
    <row r="1977" spans="2:3" x14ac:dyDescent="0.25">
      <c r="B1977" s="78"/>
      <c r="C1977" s="78"/>
    </row>
    <row r="1978" spans="2:3" x14ac:dyDescent="0.25">
      <c r="B1978" s="78"/>
      <c r="C1978" s="78"/>
    </row>
    <row r="1979" spans="2:3" x14ac:dyDescent="0.25">
      <c r="B1979" s="78"/>
      <c r="C1979" s="78"/>
    </row>
    <row r="1980" spans="2:3" x14ac:dyDescent="0.25">
      <c r="B1980" s="78"/>
      <c r="C1980" s="78"/>
    </row>
    <row r="1981" spans="2:3" x14ac:dyDescent="0.25">
      <c r="B1981" s="78"/>
      <c r="C1981" s="78"/>
    </row>
    <row r="1982" spans="2:3" x14ac:dyDescent="0.25">
      <c r="B1982" s="78"/>
      <c r="C1982" s="78"/>
    </row>
    <row r="1983" spans="2:3" x14ac:dyDescent="0.25">
      <c r="B1983" s="78"/>
      <c r="C1983" s="78"/>
    </row>
    <row r="1984" spans="2:3" x14ac:dyDescent="0.25">
      <c r="B1984" s="78"/>
      <c r="C1984" s="78"/>
    </row>
    <row r="1985" spans="2:3" x14ac:dyDescent="0.25">
      <c r="B1985" s="78"/>
      <c r="C1985" s="78"/>
    </row>
    <row r="1986" spans="2:3" x14ac:dyDescent="0.25">
      <c r="B1986" s="78"/>
      <c r="C1986" s="78"/>
    </row>
    <row r="1987" spans="2:3" x14ac:dyDescent="0.25">
      <c r="B1987" s="78"/>
      <c r="C1987" s="78"/>
    </row>
    <row r="1988" spans="2:3" x14ac:dyDescent="0.25">
      <c r="B1988" s="78"/>
      <c r="C1988" s="78"/>
    </row>
    <row r="1989" spans="2:3" x14ac:dyDescent="0.25">
      <c r="B1989" s="78"/>
      <c r="C1989" s="78"/>
    </row>
    <row r="1990" spans="2:3" x14ac:dyDescent="0.25">
      <c r="B1990" s="78"/>
      <c r="C1990" s="78"/>
    </row>
    <row r="1991" spans="2:3" x14ac:dyDescent="0.25">
      <c r="B1991" s="78"/>
      <c r="C1991" s="78"/>
    </row>
    <row r="1992" spans="2:3" x14ac:dyDescent="0.25">
      <c r="B1992" s="78"/>
      <c r="C1992" s="78"/>
    </row>
    <row r="1993" spans="2:3" x14ac:dyDescent="0.25">
      <c r="B1993" s="78"/>
      <c r="C1993" s="78"/>
    </row>
    <row r="1994" spans="2:3" x14ac:dyDescent="0.25">
      <c r="B1994" s="78"/>
      <c r="C1994" s="78"/>
    </row>
    <row r="1995" spans="2:3" x14ac:dyDescent="0.25">
      <c r="B1995" s="78"/>
      <c r="C1995" s="78"/>
    </row>
    <row r="1996" spans="2:3" x14ac:dyDescent="0.25">
      <c r="B1996" s="78"/>
      <c r="C1996" s="78"/>
    </row>
    <row r="1997" spans="2:3" x14ac:dyDescent="0.25">
      <c r="B1997" s="78"/>
      <c r="C1997" s="78"/>
    </row>
    <row r="1998" spans="2:3" x14ac:dyDescent="0.25">
      <c r="B1998" s="78"/>
      <c r="C1998" s="78"/>
    </row>
    <row r="1999" spans="2:3" x14ac:dyDescent="0.25">
      <c r="B1999" s="78"/>
      <c r="C1999" s="78"/>
    </row>
    <row r="2000" spans="2:3" x14ac:dyDescent="0.25">
      <c r="B2000" s="78"/>
      <c r="C2000" s="78"/>
    </row>
    <row r="2001" spans="2:3" x14ac:dyDescent="0.25">
      <c r="B2001" s="78"/>
      <c r="C2001" s="78"/>
    </row>
    <row r="2002" spans="2:3" x14ac:dyDescent="0.25">
      <c r="B2002" s="78"/>
      <c r="C2002" s="78"/>
    </row>
    <row r="2003" spans="2:3" x14ac:dyDescent="0.25">
      <c r="B2003" s="78"/>
      <c r="C2003" s="78"/>
    </row>
    <row r="2004" spans="2:3" x14ac:dyDescent="0.25">
      <c r="B2004" s="78"/>
      <c r="C2004" s="78"/>
    </row>
    <row r="2005" spans="2:3" x14ac:dyDescent="0.25">
      <c r="B2005" s="78"/>
      <c r="C2005" s="78"/>
    </row>
    <row r="2006" spans="2:3" x14ac:dyDescent="0.25">
      <c r="B2006" s="78"/>
      <c r="C2006" s="78"/>
    </row>
    <row r="2007" spans="2:3" x14ac:dyDescent="0.25">
      <c r="B2007" s="78"/>
      <c r="C2007" s="78"/>
    </row>
    <row r="2008" spans="2:3" x14ac:dyDescent="0.25">
      <c r="B2008" s="78"/>
      <c r="C2008" s="78"/>
    </row>
    <row r="2009" spans="2:3" x14ac:dyDescent="0.25">
      <c r="B2009" s="78"/>
      <c r="C2009" s="78"/>
    </row>
    <row r="2010" spans="2:3" x14ac:dyDescent="0.25">
      <c r="B2010" s="78"/>
      <c r="C2010" s="78"/>
    </row>
    <row r="2011" spans="2:3" x14ac:dyDescent="0.25">
      <c r="B2011" s="78"/>
      <c r="C2011" s="78"/>
    </row>
    <row r="2012" spans="2:3" x14ac:dyDescent="0.25">
      <c r="B2012" s="78"/>
      <c r="C2012" s="78"/>
    </row>
    <row r="2013" spans="2:3" x14ac:dyDescent="0.25">
      <c r="B2013" s="78"/>
      <c r="C2013" s="78"/>
    </row>
    <row r="2014" spans="2:3" x14ac:dyDescent="0.25">
      <c r="B2014" s="78"/>
      <c r="C2014" s="78"/>
    </row>
    <row r="2015" spans="2:3" x14ac:dyDescent="0.25">
      <c r="B2015" s="78"/>
      <c r="C2015" s="78"/>
    </row>
    <row r="2016" spans="2:3" x14ac:dyDescent="0.25">
      <c r="B2016" s="78"/>
      <c r="C2016" s="78"/>
    </row>
    <row r="2017" spans="2:3" x14ac:dyDescent="0.25">
      <c r="B2017" s="78"/>
      <c r="C2017" s="78"/>
    </row>
    <row r="2018" spans="2:3" x14ac:dyDescent="0.25">
      <c r="B2018" s="78"/>
      <c r="C2018" s="78"/>
    </row>
    <row r="2019" spans="2:3" x14ac:dyDescent="0.25">
      <c r="B2019" s="78"/>
      <c r="C2019" s="78"/>
    </row>
    <row r="2020" spans="2:3" x14ac:dyDescent="0.25">
      <c r="B2020" s="78"/>
      <c r="C2020" s="78"/>
    </row>
    <row r="2021" spans="2:3" x14ac:dyDescent="0.25">
      <c r="B2021" s="78"/>
      <c r="C2021" s="78"/>
    </row>
    <row r="2022" spans="2:3" x14ac:dyDescent="0.25">
      <c r="B2022" s="78"/>
      <c r="C2022" s="78"/>
    </row>
    <row r="2023" spans="2:3" x14ac:dyDescent="0.25">
      <c r="B2023" s="78"/>
      <c r="C2023" s="78"/>
    </row>
    <row r="2024" spans="2:3" x14ac:dyDescent="0.25">
      <c r="B2024" s="78"/>
      <c r="C2024" s="78"/>
    </row>
    <row r="2025" spans="2:3" x14ac:dyDescent="0.25">
      <c r="B2025" s="78"/>
      <c r="C2025" s="78"/>
    </row>
    <row r="2026" spans="2:3" x14ac:dyDescent="0.25">
      <c r="B2026" s="78"/>
      <c r="C2026" s="78"/>
    </row>
    <row r="2027" spans="2:3" x14ac:dyDescent="0.25">
      <c r="B2027" s="78"/>
      <c r="C2027" s="78"/>
    </row>
    <row r="2028" spans="2:3" x14ac:dyDescent="0.25">
      <c r="B2028" s="78"/>
      <c r="C2028" s="78"/>
    </row>
    <row r="2029" spans="2:3" x14ac:dyDescent="0.25">
      <c r="B2029" s="78"/>
      <c r="C2029" s="78"/>
    </row>
    <row r="2030" spans="2:3" x14ac:dyDescent="0.25">
      <c r="B2030" s="78"/>
      <c r="C2030" s="78"/>
    </row>
    <row r="2031" spans="2:3" x14ac:dyDescent="0.25">
      <c r="B2031" s="78"/>
      <c r="C2031" s="78"/>
    </row>
    <row r="2032" spans="2:3" x14ac:dyDescent="0.25">
      <c r="B2032" s="78"/>
      <c r="C2032" s="78"/>
    </row>
    <row r="2033" spans="2:3" x14ac:dyDescent="0.25">
      <c r="B2033" s="78"/>
      <c r="C2033" s="78"/>
    </row>
    <row r="2034" spans="2:3" x14ac:dyDescent="0.25">
      <c r="B2034" s="78"/>
      <c r="C2034" s="78"/>
    </row>
    <row r="2035" spans="2:3" x14ac:dyDescent="0.25">
      <c r="B2035" s="78"/>
      <c r="C2035" s="78"/>
    </row>
    <row r="2036" spans="2:3" x14ac:dyDescent="0.25">
      <c r="B2036" s="78"/>
      <c r="C2036" s="78"/>
    </row>
    <row r="2037" spans="2:3" x14ac:dyDescent="0.25">
      <c r="B2037" s="78"/>
      <c r="C2037" s="78"/>
    </row>
    <row r="2038" spans="2:3" x14ac:dyDescent="0.25">
      <c r="B2038" s="78"/>
      <c r="C2038" s="78"/>
    </row>
    <row r="2039" spans="2:3" x14ac:dyDescent="0.25">
      <c r="B2039" s="78"/>
      <c r="C2039" s="78"/>
    </row>
    <row r="2040" spans="2:3" x14ac:dyDescent="0.25">
      <c r="B2040" s="78"/>
      <c r="C2040" s="78"/>
    </row>
    <row r="2041" spans="2:3" x14ac:dyDescent="0.25">
      <c r="B2041" s="78"/>
      <c r="C2041" s="78"/>
    </row>
    <row r="2042" spans="2:3" x14ac:dyDescent="0.25">
      <c r="B2042" s="78"/>
      <c r="C2042" s="78"/>
    </row>
    <row r="2043" spans="2:3" x14ac:dyDescent="0.25">
      <c r="B2043" s="78"/>
      <c r="C2043" s="78"/>
    </row>
    <row r="2044" spans="2:3" x14ac:dyDescent="0.25">
      <c r="B2044" s="78"/>
      <c r="C2044" s="78"/>
    </row>
    <row r="2045" spans="2:3" x14ac:dyDescent="0.25">
      <c r="B2045" s="78"/>
      <c r="C2045" s="78"/>
    </row>
    <row r="2046" spans="2:3" x14ac:dyDescent="0.25">
      <c r="B2046" s="78"/>
      <c r="C2046" s="78"/>
    </row>
    <row r="2047" spans="2:3" x14ac:dyDescent="0.25">
      <c r="B2047" s="78"/>
      <c r="C2047" s="78"/>
    </row>
    <row r="2048" spans="2:3" x14ac:dyDescent="0.25">
      <c r="B2048" s="78"/>
      <c r="C2048" s="78"/>
    </row>
    <row r="2049" spans="2:3" x14ac:dyDescent="0.25">
      <c r="B2049" s="78"/>
      <c r="C2049" s="78"/>
    </row>
    <row r="2050" spans="2:3" x14ac:dyDescent="0.25">
      <c r="B2050" s="78"/>
      <c r="C2050" s="78"/>
    </row>
    <row r="2051" spans="2:3" x14ac:dyDescent="0.25">
      <c r="B2051" s="78"/>
      <c r="C2051" s="78"/>
    </row>
    <row r="2052" spans="2:3" x14ac:dyDescent="0.25">
      <c r="B2052" s="78"/>
      <c r="C2052" s="78"/>
    </row>
    <row r="2053" spans="2:3" x14ac:dyDescent="0.25">
      <c r="B2053" s="78"/>
      <c r="C2053" s="78"/>
    </row>
    <row r="2054" spans="2:3" x14ac:dyDescent="0.25">
      <c r="B2054" s="78"/>
      <c r="C2054" s="78"/>
    </row>
    <row r="2055" spans="2:3" x14ac:dyDescent="0.25">
      <c r="B2055" s="78"/>
      <c r="C2055" s="78"/>
    </row>
    <row r="2056" spans="2:3" x14ac:dyDescent="0.25">
      <c r="B2056" s="78"/>
      <c r="C2056" s="78"/>
    </row>
    <row r="2057" spans="2:3" x14ac:dyDescent="0.25">
      <c r="B2057" s="78"/>
      <c r="C2057" s="78"/>
    </row>
    <row r="2058" spans="2:3" x14ac:dyDescent="0.25">
      <c r="B2058" s="78"/>
      <c r="C2058" s="78"/>
    </row>
    <row r="2059" spans="2:3" x14ac:dyDescent="0.25">
      <c r="B2059" s="78"/>
      <c r="C2059" s="78"/>
    </row>
    <row r="2060" spans="2:3" x14ac:dyDescent="0.25">
      <c r="B2060" s="78"/>
      <c r="C2060" s="78"/>
    </row>
    <row r="2061" spans="2:3" x14ac:dyDescent="0.25">
      <c r="B2061" s="78"/>
      <c r="C2061" s="78"/>
    </row>
    <row r="2062" spans="2:3" x14ac:dyDescent="0.25">
      <c r="B2062" s="78"/>
      <c r="C2062" s="78"/>
    </row>
    <row r="2063" spans="2:3" x14ac:dyDescent="0.25">
      <c r="B2063" s="78"/>
      <c r="C2063" s="78"/>
    </row>
    <row r="2064" spans="2:3" x14ac:dyDescent="0.25">
      <c r="B2064" s="78"/>
      <c r="C2064" s="78"/>
    </row>
    <row r="2065" spans="2:3" x14ac:dyDescent="0.25">
      <c r="B2065" s="78"/>
      <c r="C2065" s="78"/>
    </row>
    <row r="2066" spans="2:3" x14ac:dyDescent="0.25">
      <c r="B2066" s="78"/>
      <c r="C2066" s="78"/>
    </row>
    <row r="2067" spans="2:3" x14ac:dyDescent="0.25">
      <c r="B2067" s="78"/>
      <c r="C2067" s="78"/>
    </row>
    <row r="2068" spans="2:3" x14ac:dyDescent="0.25">
      <c r="B2068" s="78"/>
      <c r="C2068" s="78"/>
    </row>
    <row r="2069" spans="2:3" x14ac:dyDescent="0.25">
      <c r="B2069" s="78"/>
      <c r="C2069" s="78"/>
    </row>
    <row r="2070" spans="2:3" x14ac:dyDescent="0.25">
      <c r="B2070" s="78"/>
      <c r="C2070" s="78"/>
    </row>
    <row r="2071" spans="2:3" x14ac:dyDescent="0.25">
      <c r="B2071" s="78"/>
      <c r="C2071" s="78"/>
    </row>
    <row r="2072" spans="2:3" x14ac:dyDescent="0.25">
      <c r="B2072" s="78"/>
      <c r="C2072" s="78"/>
    </row>
    <row r="2073" spans="2:3" x14ac:dyDescent="0.25">
      <c r="B2073" s="78"/>
      <c r="C2073" s="78"/>
    </row>
    <row r="2074" spans="2:3" x14ac:dyDescent="0.25">
      <c r="B2074" s="78"/>
      <c r="C2074" s="78"/>
    </row>
    <row r="2075" spans="2:3" x14ac:dyDescent="0.25">
      <c r="B2075" s="78"/>
      <c r="C2075" s="78"/>
    </row>
    <row r="2076" spans="2:3" x14ac:dyDescent="0.25">
      <c r="B2076" s="78"/>
      <c r="C2076" s="78"/>
    </row>
    <row r="2077" spans="2:3" x14ac:dyDescent="0.25">
      <c r="B2077" s="78"/>
      <c r="C2077" s="78"/>
    </row>
    <row r="2078" spans="2:3" x14ac:dyDescent="0.25">
      <c r="B2078" s="78"/>
      <c r="C2078" s="78"/>
    </row>
    <row r="2079" spans="2:3" x14ac:dyDescent="0.25">
      <c r="B2079" s="78"/>
      <c r="C2079" s="78"/>
    </row>
    <row r="2080" spans="2:3" x14ac:dyDescent="0.25">
      <c r="B2080" s="78"/>
      <c r="C2080" s="78"/>
    </row>
    <row r="2081" spans="2:3" x14ac:dyDescent="0.25">
      <c r="B2081" s="78"/>
      <c r="C2081" s="78"/>
    </row>
    <row r="2082" spans="2:3" x14ac:dyDescent="0.25">
      <c r="B2082" s="78"/>
      <c r="C2082" s="78"/>
    </row>
    <row r="2083" spans="2:3" x14ac:dyDescent="0.25">
      <c r="B2083" s="78"/>
      <c r="C2083" s="78"/>
    </row>
    <row r="2084" spans="2:3" x14ac:dyDescent="0.25">
      <c r="B2084" s="78"/>
      <c r="C2084" s="78"/>
    </row>
    <row r="2085" spans="2:3" x14ac:dyDescent="0.25">
      <c r="B2085" s="78"/>
      <c r="C2085" s="78"/>
    </row>
    <row r="2086" spans="2:3" x14ac:dyDescent="0.25">
      <c r="B2086" s="78"/>
      <c r="C2086" s="78"/>
    </row>
    <row r="2087" spans="2:3" x14ac:dyDescent="0.25">
      <c r="B2087" s="78"/>
      <c r="C2087" s="78"/>
    </row>
    <row r="2088" spans="2:3" x14ac:dyDescent="0.25">
      <c r="B2088" s="78"/>
      <c r="C2088" s="78"/>
    </row>
    <row r="2089" spans="2:3" x14ac:dyDescent="0.25">
      <c r="B2089" s="78"/>
      <c r="C2089" s="78"/>
    </row>
    <row r="2090" spans="2:3" x14ac:dyDescent="0.25">
      <c r="B2090" s="78"/>
      <c r="C2090" s="78"/>
    </row>
    <row r="2091" spans="2:3" x14ac:dyDescent="0.25">
      <c r="B2091" s="78"/>
      <c r="C2091" s="78"/>
    </row>
    <row r="2092" spans="2:3" x14ac:dyDescent="0.25">
      <c r="B2092" s="78"/>
      <c r="C2092" s="78"/>
    </row>
    <row r="2093" spans="2:3" x14ac:dyDescent="0.25">
      <c r="B2093" s="78"/>
      <c r="C2093" s="78"/>
    </row>
    <row r="2094" spans="2:3" x14ac:dyDescent="0.25">
      <c r="B2094" s="78"/>
      <c r="C2094" s="78"/>
    </row>
    <row r="2095" spans="2:3" x14ac:dyDescent="0.25">
      <c r="B2095" s="78"/>
      <c r="C2095" s="78"/>
    </row>
    <row r="2096" spans="2:3" x14ac:dyDescent="0.25">
      <c r="B2096" s="78"/>
      <c r="C2096" s="78"/>
    </row>
    <row r="2097" spans="2:3" x14ac:dyDescent="0.25">
      <c r="B2097" s="78"/>
      <c r="C2097" s="78"/>
    </row>
    <row r="2098" spans="2:3" x14ac:dyDescent="0.25">
      <c r="B2098" s="78"/>
      <c r="C2098" s="78"/>
    </row>
    <row r="2099" spans="2:3" x14ac:dyDescent="0.25">
      <c r="B2099" s="78"/>
      <c r="C2099" s="78"/>
    </row>
    <row r="2100" spans="2:3" x14ac:dyDescent="0.25">
      <c r="B2100" s="78"/>
      <c r="C2100" s="78"/>
    </row>
    <row r="2101" spans="2:3" x14ac:dyDescent="0.25">
      <c r="B2101" s="78"/>
      <c r="C2101" s="78"/>
    </row>
    <row r="2102" spans="2:3" x14ac:dyDescent="0.25">
      <c r="B2102" s="78"/>
      <c r="C2102" s="78"/>
    </row>
    <row r="2103" spans="2:3" x14ac:dyDescent="0.25">
      <c r="B2103" s="78"/>
      <c r="C2103" s="78"/>
    </row>
    <row r="2104" spans="2:3" x14ac:dyDescent="0.25">
      <c r="B2104" s="78"/>
      <c r="C2104" s="78"/>
    </row>
    <row r="2105" spans="2:3" x14ac:dyDescent="0.25">
      <c r="B2105" s="78"/>
      <c r="C2105" s="78"/>
    </row>
    <row r="2106" spans="2:3" x14ac:dyDescent="0.25">
      <c r="B2106" s="78"/>
      <c r="C2106" s="78"/>
    </row>
    <row r="2107" spans="2:3" x14ac:dyDescent="0.25">
      <c r="B2107" s="78"/>
      <c r="C2107" s="78"/>
    </row>
    <row r="2108" spans="2:3" x14ac:dyDescent="0.25">
      <c r="B2108" s="78"/>
      <c r="C2108" s="78"/>
    </row>
    <row r="2109" spans="2:3" x14ac:dyDescent="0.25">
      <c r="B2109" s="78"/>
      <c r="C2109" s="78"/>
    </row>
    <row r="2110" spans="2:3" x14ac:dyDescent="0.25">
      <c r="B2110" s="78"/>
      <c r="C2110" s="78"/>
    </row>
    <row r="2111" spans="2:3" x14ac:dyDescent="0.25">
      <c r="B2111" s="78"/>
      <c r="C2111" s="78"/>
    </row>
    <row r="2112" spans="2:3" x14ac:dyDescent="0.25">
      <c r="B2112" s="78"/>
      <c r="C2112" s="78"/>
    </row>
    <row r="2113" spans="2:3" x14ac:dyDescent="0.25">
      <c r="B2113" s="78"/>
      <c r="C2113" s="78"/>
    </row>
    <row r="2114" spans="2:3" x14ac:dyDescent="0.25">
      <c r="B2114" s="78"/>
      <c r="C2114" s="78"/>
    </row>
    <row r="2115" spans="2:3" x14ac:dyDescent="0.25">
      <c r="B2115" s="78"/>
      <c r="C2115" s="78"/>
    </row>
    <row r="2116" spans="2:3" x14ac:dyDescent="0.25">
      <c r="B2116" s="78"/>
      <c r="C2116" s="78"/>
    </row>
    <row r="2117" spans="2:3" x14ac:dyDescent="0.25">
      <c r="B2117" s="78"/>
      <c r="C2117" s="78"/>
    </row>
    <row r="2118" spans="2:3" x14ac:dyDescent="0.25">
      <c r="B2118" s="78"/>
      <c r="C2118" s="78"/>
    </row>
    <row r="2119" spans="2:3" x14ac:dyDescent="0.25">
      <c r="B2119" s="78"/>
      <c r="C2119" s="78"/>
    </row>
    <row r="2120" spans="2:3" x14ac:dyDescent="0.25">
      <c r="B2120" s="78"/>
      <c r="C2120" s="78"/>
    </row>
    <row r="2121" spans="2:3" x14ac:dyDescent="0.25">
      <c r="B2121" s="78"/>
      <c r="C2121" s="78"/>
    </row>
    <row r="2122" spans="2:3" x14ac:dyDescent="0.25">
      <c r="B2122" s="78"/>
      <c r="C2122" s="78"/>
    </row>
    <row r="2123" spans="2:3" x14ac:dyDescent="0.25">
      <c r="B2123" s="78"/>
      <c r="C2123" s="78"/>
    </row>
    <row r="2124" spans="2:3" x14ac:dyDescent="0.25">
      <c r="B2124" s="78"/>
      <c r="C2124" s="78"/>
    </row>
    <row r="2125" spans="2:3" x14ac:dyDescent="0.25">
      <c r="B2125" s="78"/>
      <c r="C2125" s="78"/>
    </row>
    <row r="2126" spans="2:3" x14ac:dyDescent="0.25">
      <c r="B2126" s="78"/>
      <c r="C2126" s="78"/>
    </row>
    <row r="2127" spans="2:3" x14ac:dyDescent="0.25">
      <c r="B2127" s="78"/>
      <c r="C2127" s="78"/>
    </row>
    <row r="2128" spans="2:3" x14ac:dyDescent="0.25">
      <c r="B2128" s="78"/>
      <c r="C2128" s="78"/>
    </row>
    <row r="2129" spans="2:3" x14ac:dyDescent="0.25">
      <c r="B2129" s="78"/>
      <c r="C2129" s="78"/>
    </row>
    <row r="2130" spans="2:3" x14ac:dyDescent="0.25">
      <c r="B2130" s="78"/>
      <c r="C2130" s="78"/>
    </row>
    <row r="2131" spans="2:3" x14ac:dyDescent="0.25">
      <c r="B2131" s="78"/>
      <c r="C2131" s="78"/>
    </row>
    <row r="2132" spans="2:3" x14ac:dyDescent="0.25">
      <c r="B2132" s="78"/>
      <c r="C2132" s="78"/>
    </row>
    <row r="2133" spans="2:3" x14ac:dyDescent="0.25">
      <c r="B2133" s="78"/>
      <c r="C2133" s="78"/>
    </row>
    <row r="2134" spans="2:3" x14ac:dyDescent="0.25">
      <c r="B2134" s="78"/>
      <c r="C2134" s="78"/>
    </row>
    <row r="2135" spans="2:3" x14ac:dyDescent="0.25">
      <c r="B2135" s="78"/>
      <c r="C2135" s="78"/>
    </row>
    <row r="2136" spans="2:3" x14ac:dyDescent="0.25">
      <c r="B2136" s="78"/>
      <c r="C2136" s="78"/>
    </row>
    <row r="2137" spans="2:3" x14ac:dyDescent="0.25">
      <c r="B2137" s="78"/>
      <c r="C2137" s="78"/>
    </row>
    <row r="2138" spans="2:3" x14ac:dyDescent="0.25">
      <c r="B2138" s="78"/>
      <c r="C2138" s="78"/>
    </row>
    <row r="2139" spans="2:3" x14ac:dyDescent="0.25">
      <c r="B2139" s="78"/>
      <c r="C2139" s="78"/>
    </row>
    <row r="2140" spans="2:3" x14ac:dyDescent="0.25">
      <c r="B2140" s="78"/>
      <c r="C2140" s="78"/>
    </row>
    <row r="2141" spans="2:3" x14ac:dyDescent="0.25">
      <c r="B2141" s="78"/>
      <c r="C2141" s="78"/>
    </row>
    <row r="2142" spans="2:3" x14ac:dyDescent="0.25">
      <c r="B2142" s="78"/>
      <c r="C2142" s="78"/>
    </row>
    <row r="2143" spans="2:3" x14ac:dyDescent="0.25">
      <c r="B2143" s="78"/>
      <c r="C2143" s="78"/>
    </row>
    <row r="2144" spans="2:3" x14ac:dyDescent="0.25">
      <c r="B2144" s="78"/>
      <c r="C2144" s="78"/>
    </row>
    <row r="2145" spans="2:3" x14ac:dyDescent="0.25">
      <c r="B2145" s="78"/>
      <c r="C2145" s="78"/>
    </row>
    <row r="2146" spans="2:3" x14ac:dyDescent="0.25">
      <c r="B2146" s="78"/>
      <c r="C2146" s="78"/>
    </row>
    <row r="2147" spans="2:3" x14ac:dyDescent="0.25">
      <c r="B2147" s="78"/>
      <c r="C2147" s="78"/>
    </row>
    <row r="2148" spans="2:3" x14ac:dyDescent="0.25">
      <c r="B2148" s="78"/>
      <c r="C2148" s="78"/>
    </row>
    <row r="2149" spans="2:3" x14ac:dyDescent="0.25">
      <c r="B2149" s="78"/>
      <c r="C2149" s="78"/>
    </row>
    <row r="2150" spans="2:3" x14ac:dyDescent="0.25">
      <c r="B2150" s="78"/>
      <c r="C2150" s="78"/>
    </row>
    <row r="2151" spans="2:3" x14ac:dyDescent="0.25">
      <c r="B2151" s="78"/>
      <c r="C2151" s="78"/>
    </row>
    <row r="2152" spans="2:3" x14ac:dyDescent="0.25">
      <c r="B2152" s="78"/>
      <c r="C2152" s="78"/>
    </row>
    <row r="2153" spans="2:3" x14ac:dyDescent="0.25">
      <c r="B2153" s="78"/>
      <c r="C2153" s="78"/>
    </row>
    <row r="2154" spans="2:3" x14ac:dyDescent="0.25">
      <c r="B2154" s="78"/>
      <c r="C2154" s="78"/>
    </row>
    <row r="2155" spans="2:3" x14ac:dyDescent="0.25">
      <c r="B2155" s="78"/>
      <c r="C2155" s="78"/>
    </row>
    <row r="2156" spans="2:3" x14ac:dyDescent="0.25">
      <c r="B2156" s="78"/>
      <c r="C2156" s="78"/>
    </row>
    <row r="2157" spans="2:3" x14ac:dyDescent="0.25">
      <c r="B2157" s="78"/>
      <c r="C2157" s="78"/>
    </row>
    <row r="2158" spans="2:3" x14ac:dyDescent="0.25">
      <c r="B2158" s="78"/>
      <c r="C2158" s="78"/>
    </row>
    <row r="2159" spans="2:3" x14ac:dyDescent="0.25">
      <c r="B2159" s="78"/>
      <c r="C2159" s="78"/>
    </row>
    <row r="2160" spans="2:3" x14ac:dyDescent="0.25">
      <c r="B2160" s="78"/>
      <c r="C2160" s="78"/>
    </row>
    <row r="2161" spans="2:3" x14ac:dyDescent="0.25">
      <c r="B2161" s="78"/>
      <c r="C2161" s="78"/>
    </row>
    <row r="2162" spans="2:3" x14ac:dyDescent="0.25">
      <c r="B2162" s="78"/>
      <c r="C2162" s="78"/>
    </row>
    <row r="2163" spans="2:3" x14ac:dyDescent="0.25">
      <c r="B2163" s="78"/>
      <c r="C2163" s="78"/>
    </row>
    <row r="2164" spans="2:3" x14ac:dyDescent="0.25">
      <c r="B2164" s="78"/>
      <c r="C2164" s="78"/>
    </row>
    <row r="2165" spans="2:3" x14ac:dyDescent="0.25">
      <c r="B2165" s="78"/>
      <c r="C2165" s="78"/>
    </row>
    <row r="2166" spans="2:3" x14ac:dyDescent="0.25">
      <c r="B2166" s="78"/>
      <c r="C2166" s="78"/>
    </row>
    <row r="2167" spans="2:3" x14ac:dyDescent="0.25">
      <c r="B2167" s="78"/>
      <c r="C2167" s="78"/>
    </row>
    <row r="2168" spans="2:3" x14ac:dyDescent="0.25">
      <c r="B2168" s="78"/>
      <c r="C2168" s="78"/>
    </row>
    <row r="2169" spans="2:3" x14ac:dyDescent="0.25">
      <c r="B2169" s="78"/>
      <c r="C2169" s="78"/>
    </row>
    <row r="2170" spans="2:3" x14ac:dyDescent="0.25">
      <c r="B2170" s="78"/>
      <c r="C2170" s="78"/>
    </row>
    <row r="2171" spans="2:3" x14ac:dyDescent="0.25">
      <c r="B2171" s="78"/>
      <c r="C2171" s="78"/>
    </row>
    <row r="2172" spans="2:3" x14ac:dyDescent="0.25">
      <c r="B2172" s="78"/>
      <c r="C2172" s="78"/>
    </row>
    <row r="2173" spans="2:3" x14ac:dyDescent="0.25">
      <c r="B2173" s="78"/>
      <c r="C2173" s="78"/>
    </row>
    <row r="2174" spans="2:3" x14ac:dyDescent="0.25">
      <c r="B2174" s="78"/>
      <c r="C2174" s="78"/>
    </row>
    <row r="2175" spans="2:3" x14ac:dyDescent="0.25">
      <c r="B2175" s="78"/>
      <c r="C2175" s="78"/>
    </row>
    <row r="2176" spans="2:3" x14ac:dyDescent="0.25">
      <c r="B2176" s="78"/>
      <c r="C2176" s="78"/>
    </row>
    <row r="2177" spans="2:3" x14ac:dyDescent="0.25">
      <c r="B2177" s="78"/>
      <c r="C2177" s="78"/>
    </row>
    <row r="2178" spans="2:3" x14ac:dyDescent="0.25">
      <c r="B2178" s="78"/>
      <c r="C2178" s="78"/>
    </row>
    <row r="2179" spans="2:3" x14ac:dyDescent="0.25">
      <c r="B2179" s="78"/>
      <c r="C2179" s="78"/>
    </row>
    <row r="2180" spans="2:3" x14ac:dyDescent="0.25">
      <c r="B2180" s="78"/>
      <c r="C2180" s="78"/>
    </row>
    <row r="2181" spans="2:3" x14ac:dyDescent="0.25">
      <c r="B2181" s="78"/>
      <c r="C2181" s="78"/>
    </row>
    <row r="2182" spans="2:3" x14ac:dyDescent="0.25">
      <c r="B2182" s="78"/>
      <c r="C2182" s="78"/>
    </row>
    <row r="2183" spans="2:3" x14ac:dyDescent="0.25">
      <c r="B2183" s="78"/>
      <c r="C2183" s="78"/>
    </row>
    <row r="2184" spans="2:3" x14ac:dyDescent="0.25">
      <c r="B2184" s="78"/>
      <c r="C2184" s="78"/>
    </row>
    <row r="2185" spans="2:3" x14ac:dyDescent="0.25">
      <c r="B2185" s="78"/>
      <c r="C2185" s="78"/>
    </row>
    <row r="2186" spans="2:3" x14ac:dyDescent="0.25">
      <c r="B2186" s="78"/>
      <c r="C2186" s="78"/>
    </row>
    <row r="2187" spans="2:3" x14ac:dyDescent="0.25">
      <c r="B2187" s="78"/>
      <c r="C2187" s="78"/>
    </row>
    <row r="2188" spans="2:3" x14ac:dyDescent="0.25">
      <c r="B2188" s="78"/>
      <c r="C2188" s="78"/>
    </row>
    <row r="2189" spans="2:3" x14ac:dyDescent="0.25">
      <c r="B2189" s="78"/>
      <c r="C2189" s="78"/>
    </row>
    <row r="2190" spans="2:3" x14ac:dyDescent="0.25">
      <c r="B2190" s="78"/>
      <c r="C2190" s="78"/>
    </row>
    <row r="2191" spans="2:3" x14ac:dyDescent="0.25">
      <c r="B2191" s="78"/>
      <c r="C2191" s="78"/>
    </row>
    <row r="2192" spans="2:3" x14ac:dyDescent="0.25">
      <c r="B2192" s="78"/>
      <c r="C2192" s="78"/>
    </row>
    <row r="2193" spans="2:3" x14ac:dyDescent="0.25">
      <c r="B2193" s="78"/>
      <c r="C2193" s="78"/>
    </row>
    <row r="2194" spans="2:3" x14ac:dyDescent="0.25">
      <c r="B2194" s="78"/>
      <c r="C2194" s="78"/>
    </row>
    <row r="2195" spans="2:3" x14ac:dyDescent="0.25">
      <c r="B2195" s="78"/>
      <c r="C2195" s="78"/>
    </row>
    <row r="2196" spans="2:3" x14ac:dyDescent="0.25">
      <c r="B2196" s="78"/>
      <c r="C2196" s="78"/>
    </row>
    <row r="2197" spans="2:3" x14ac:dyDescent="0.25">
      <c r="B2197" s="78"/>
      <c r="C2197" s="78"/>
    </row>
    <row r="2198" spans="2:3" x14ac:dyDescent="0.25">
      <c r="B2198" s="78"/>
      <c r="C2198" s="78"/>
    </row>
    <row r="2199" spans="2:3" x14ac:dyDescent="0.25">
      <c r="B2199" s="78"/>
      <c r="C2199" s="78"/>
    </row>
    <row r="2200" spans="2:3" x14ac:dyDescent="0.25">
      <c r="B2200" s="78"/>
      <c r="C2200" s="78"/>
    </row>
    <row r="2201" spans="2:3" x14ac:dyDescent="0.25">
      <c r="B2201" s="78"/>
      <c r="C2201" s="78"/>
    </row>
    <row r="2202" spans="2:3" x14ac:dyDescent="0.25">
      <c r="B2202" s="78"/>
      <c r="C2202" s="78"/>
    </row>
    <row r="2203" spans="2:3" x14ac:dyDescent="0.25">
      <c r="B2203" s="78"/>
      <c r="C2203" s="78"/>
    </row>
    <row r="2204" spans="2:3" x14ac:dyDescent="0.25">
      <c r="B2204" s="78"/>
      <c r="C2204" s="78"/>
    </row>
    <row r="2205" spans="2:3" x14ac:dyDescent="0.25">
      <c r="B2205" s="78"/>
      <c r="C2205" s="78"/>
    </row>
    <row r="2206" spans="2:3" x14ac:dyDescent="0.25">
      <c r="B2206" s="78"/>
      <c r="C2206" s="78"/>
    </row>
    <row r="2207" spans="2:3" x14ac:dyDescent="0.25">
      <c r="B2207" s="78"/>
      <c r="C2207" s="78"/>
    </row>
    <row r="2208" spans="2:3" x14ac:dyDescent="0.25">
      <c r="B2208" s="78"/>
      <c r="C2208" s="78"/>
    </row>
    <row r="2209" spans="2:3" x14ac:dyDescent="0.25">
      <c r="B2209" s="78"/>
      <c r="C2209" s="78"/>
    </row>
    <row r="2210" spans="2:3" x14ac:dyDescent="0.25">
      <c r="B2210" s="78"/>
      <c r="C2210" s="78"/>
    </row>
    <row r="2211" spans="2:3" x14ac:dyDescent="0.25">
      <c r="B2211" s="78"/>
      <c r="C2211" s="78"/>
    </row>
    <row r="2212" spans="2:3" x14ac:dyDescent="0.25">
      <c r="B2212" s="78"/>
      <c r="C2212" s="78"/>
    </row>
    <row r="2213" spans="2:3" x14ac:dyDescent="0.25">
      <c r="B2213" s="78"/>
      <c r="C2213" s="78"/>
    </row>
    <row r="2214" spans="2:3" x14ac:dyDescent="0.25">
      <c r="B2214" s="78"/>
      <c r="C2214" s="78"/>
    </row>
    <row r="2215" spans="2:3" x14ac:dyDescent="0.25">
      <c r="B2215" s="78"/>
      <c r="C2215" s="78"/>
    </row>
    <row r="2216" spans="2:3" x14ac:dyDescent="0.25">
      <c r="B2216" s="78"/>
      <c r="C2216" s="78"/>
    </row>
    <row r="2217" spans="2:3" x14ac:dyDescent="0.25">
      <c r="B2217" s="78"/>
      <c r="C2217" s="78"/>
    </row>
    <row r="2218" spans="2:3" x14ac:dyDescent="0.25">
      <c r="B2218" s="78"/>
      <c r="C2218" s="78"/>
    </row>
    <row r="2219" spans="2:3" x14ac:dyDescent="0.25">
      <c r="B2219" s="78"/>
      <c r="C2219" s="78"/>
    </row>
    <row r="2220" spans="2:3" x14ac:dyDescent="0.25">
      <c r="B2220" s="78"/>
      <c r="C2220" s="78"/>
    </row>
    <row r="2221" spans="2:3" x14ac:dyDescent="0.25">
      <c r="B2221" s="78"/>
      <c r="C2221" s="78"/>
    </row>
    <row r="2222" spans="2:3" x14ac:dyDescent="0.25">
      <c r="B2222" s="78"/>
      <c r="C2222" s="78"/>
    </row>
    <row r="2223" spans="2:3" x14ac:dyDescent="0.25">
      <c r="B2223" s="78"/>
      <c r="C2223" s="78"/>
    </row>
    <row r="2224" spans="2:3" x14ac:dyDescent="0.25">
      <c r="B2224" s="78"/>
      <c r="C2224" s="78"/>
    </row>
    <row r="2225" spans="2:3" x14ac:dyDescent="0.25">
      <c r="B2225" s="78"/>
      <c r="C2225" s="78"/>
    </row>
    <row r="2226" spans="2:3" x14ac:dyDescent="0.25">
      <c r="B2226" s="78"/>
      <c r="C2226" s="78"/>
    </row>
    <row r="2227" spans="2:3" x14ac:dyDescent="0.25">
      <c r="B2227" s="78"/>
      <c r="C2227" s="78"/>
    </row>
    <row r="2228" spans="2:3" x14ac:dyDescent="0.25">
      <c r="B2228" s="78"/>
      <c r="C2228" s="78"/>
    </row>
    <row r="2229" spans="2:3" x14ac:dyDescent="0.25">
      <c r="B2229" s="78"/>
      <c r="C2229" s="78"/>
    </row>
    <row r="2230" spans="2:3" x14ac:dyDescent="0.25">
      <c r="B2230" s="78"/>
      <c r="C2230" s="78"/>
    </row>
    <row r="2231" spans="2:3" x14ac:dyDescent="0.25">
      <c r="B2231" s="78"/>
      <c r="C2231" s="78"/>
    </row>
    <row r="2232" spans="2:3" x14ac:dyDescent="0.25">
      <c r="B2232" s="78"/>
      <c r="C2232" s="78"/>
    </row>
    <row r="2233" spans="2:3" x14ac:dyDescent="0.25">
      <c r="B2233" s="78"/>
      <c r="C2233" s="78"/>
    </row>
    <row r="2234" spans="2:3" x14ac:dyDescent="0.25">
      <c r="B2234" s="78"/>
      <c r="C2234" s="78"/>
    </row>
    <row r="2235" spans="2:3" x14ac:dyDescent="0.25">
      <c r="B2235" s="78"/>
      <c r="C2235" s="78"/>
    </row>
    <row r="2236" spans="2:3" x14ac:dyDescent="0.25">
      <c r="B2236" s="78"/>
      <c r="C2236" s="78"/>
    </row>
    <row r="2237" spans="2:3" x14ac:dyDescent="0.25">
      <c r="B2237" s="78"/>
      <c r="C2237" s="78"/>
    </row>
    <row r="2238" spans="2:3" x14ac:dyDescent="0.25">
      <c r="B2238" s="78"/>
      <c r="C2238" s="78"/>
    </row>
    <row r="2239" spans="2:3" x14ac:dyDescent="0.25">
      <c r="B2239" s="78"/>
      <c r="C2239" s="78"/>
    </row>
    <row r="2240" spans="2:3" x14ac:dyDescent="0.25">
      <c r="B2240" s="78"/>
      <c r="C2240" s="78"/>
    </row>
    <row r="2241" spans="2:3" x14ac:dyDescent="0.25">
      <c r="B2241" s="78"/>
      <c r="C2241" s="78"/>
    </row>
    <row r="2242" spans="2:3" x14ac:dyDescent="0.25">
      <c r="B2242" s="78"/>
      <c r="C2242" s="78"/>
    </row>
    <row r="2243" spans="2:3" x14ac:dyDescent="0.25">
      <c r="B2243" s="78"/>
      <c r="C2243" s="78"/>
    </row>
    <row r="2244" spans="2:3" x14ac:dyDescent="0.25">
      <c r="B2244" s="78"/>
      <c r="C2244" s="78"/>
    </row>
    <row r="2245" spans="2:3" x14ac:dyDescent="0.25">
      <c r="B2245" s="78"/>
      <c r="C2245" s="78"/>
    </row>
    <row r="2246" spans="2:3" x14ac:dyDescent="0.25">
      <c r="B2246" s="78"/>
      <c r="C2246" s="78"/>
    </row>
    <row r="2247" spans="2:3" x14ac:dyDescent="0.25">
      <c r="B2247" s="78"/>
      <c r="C2247" s="78"/>
    </row>
    <row r="2248" spans="2:3" x14ac:dyDescent="0.25">
      <c r="B2248" s="78"/>
      <c r="C2248" s="78"/>
    </row>
    <row r="2249" spans="2:3" x14ac:dyDescent="0.25">
      <c r="B2249" s="78"/>
      <c r="C2249" s="78"/>
    </row>
    <row r="2250" spans="2:3" x14ac:dyDescent="0.25">
      <c r="B2250" s="78"/>
      <c r="C2250" s="78"/>
    </row>
    <row r="2251" spans="2:3" x14ac:dyDescent="0.25">
      <c r="B2251" s="78"/>
      <c r="C2251" s="78"/>
    </row>
    <row r="2252" spans="2:3" x14ac:dyDescent="0.25">
      <c r="B2252" s="78"/>
      <c r="C2252" s="78"/>
    </row>
    <row r="2253" spans="2:3" x14ac:dyDescent="0.25">
      <c r="B2253" s="78"/>
      <c r="C2253" s="78"/>
    </row>
    <row r="2254" spans="2:3" x14ac:dyDescent="0.25">
      <c r="B2254" s="78"/>
      <c r="C2254" s="78"/>
    </row>
    <row r="2255" spans="2:3" x14ac:dyDescent="0.25">
      <c r="B2255" s="78"/>
      <c r="C2255" s="78"/>
    </row>
    <row r="2256" spans="2:3" x14ac:dyDescent="0.25">
      <c r="B2256" s="78"/>
      <c r="C2256" s="78"/>
    </row>
    <row r="2257" spans="2:3" x14ac:dyDescent="0.25">
      <c r="B2257" s="78"/>
      <c r="C2257" s="78"/>
    </row>
    <row r="2258" spans="2:3" x14ac:dyDescent="0.25">
      <c r="B2258" s="78"/>
      <c r="C2258" s="78"/>
    </row>
    <row r="2259" spans="2:3" x14ac:dyDescent="0.25">
      <c r="B2259" s="78"/>
      <c r="C2259" s="78"/>
    </row>
    <row r="2260" spans="2:3" x14ac:dyDescent="0.25">
      <c r="B2260" s="78"/>
      <c r="C2260" s="78"/>
    </row>
    <row r="2261" spans="2:3" x14ac:dyDescent="0.25">
      <c r="B2261" s="78"/>
      <c r="C2261" s="78"/>
    </row>
    <row r="2262" spans="2:3" x14ac:dyDescent="0.25">
      <c r="B2262" s="78"/>
      <c r="C2262" s="78"/>
    </row>
    <row r="2263" spans="2:3" x14ac:dyDescent="0.25">
      <c r="B2263" s="78"/>
      <c r="C2263" s="78"/>
    </row>
    <row r="2264" spans="2:3" x14ac:dyDescent="0.25">
      <c r="B2264" s="78"/>
      <c r="C2264" s="78"/>
    </row>
    <row r="2265" spans="2:3" x14ac:dyDescent="0.25">
      <c r="B2265" s="78"/>
      <c r="C2265" s="78"/>
    </row>
    <row r="2266" spans="2:3" x14ac:dyDescent="0.25">
      <c r="B2266" s="78"/>
      <c r="C2266" s="78"/>
    </row>
    <row r="2267" spans="2:3" x14ac:dyDescent="0.25">
      <c r="B2267" s="78"/>
      <c r="C2267" s="78"/>
    </row>
    <row r="2268" spans="2:3" x14ac:dyDescent="0.25">
      <c r="B2268" s="78"/>
      <c r="C2268" s="78"/>
    </row>
    <row r="2269" spans="2:3" x14ac:dyDescent="0.25">
      <c r="B2269" s="78"/>
      <c r="C2269" s="78"/>
    </row>
    <row r="2270" spans="2:3" x14ac:dyDescent="0.25">
      <c r="B2270" s="78"/>
      <c r="C2270" s="78"/>
    </row>
    <row r="2271" spans="2:3" x14ac:dyDescent="0.25">
      <c r="B2271" s="78"/>
      <c r="C2271" s="78"/>
    </row>
    <row r="2272" spans="2:3" x14ac:dyDescent="0.25">
      <c r="B2272" s="78"/>
      <c r="C2272" s="78"/>
    </row>
    <row r="2273" spans="2:3" x14ac:dyDescent="0.25">
      <c r="B2273" s="78"/>
      <c r="C2273" s="78"/>
    </row>
    <row r="2274" spans="2:3" x14ac:dyDescent="0.25">
      <c r="B2274" s="78"/>
      <c r="C2274" s="78"/>
    </row>
    <row r="2275" spans="2:3" x14ac:dyDescent="0.25">
      <c r="B2275" s="78"/>
      <c r="C2275" s="78"/>
    </row>
    <row r="2276" spans="2:3" x14ac:dyDescent="0.25">
      <c r="B2276" s="78"/>
      <c r="C2276" s="78"/>
    </row>
    <row r="2277" spans="2:3" x14ac:dyDescent="0.25">
      <c r="B2277" s="78"/>
      <c r="C2277" s="78"/>
    </row>
    <row r="2278" spans="2:3" x14ac:dyDescent="0.25">
      <c r="B2278" s="78"/>
      <c r="C2278" s="78"/>
    </row>
    <row r="2279" spans="2:3" x14ac:dyDescent="0.25">
      <c r="B2279" s="78"/>
      <c r="C2279" s="78"/>
    </row>
    <row r="2280" spans="2:3" x14ac:dyDescent="0.25">
      <c r="B2280" s="78"/>
      <c r="C2280" s="78"/>
    </row>
    <row r="2281" spans="2:3" x14ac:dyDescent="0.25">
      <c r="B2281" s="78"/>
      <c r="C2281" s="78"/>
    </row>
    <row r="2282" spans="2:3" x14ac:dyDescent="0.25">
      <c r="B2282" s="78"/>
      <c r="C2282" s="78"/>
    </row>
    <row r="2283" spans="2:3" x14ac:dyDescent="0.25">
      <c r="B2283" s="78"/>
      <c r="C2283" s="78"/>
    </row>
    <row r="2284" spans="2:3" x14ac:dyDescent="0.25">
      <c r="B2284" s="78"/>
      <c r="C2284" s="78"/>
    </row>
    <row r="2285" spans="2:3" x14ac:dyDescent="0.25">
      <c r="B2285" s="78"/>
      <c r="C2285" s="78"/>
    </row>
    <row r="2286" spans="2:3" x14ac:dyDescent="0.25">
      <c r="B2286" s="78"/>
      <c r="C2286" s="78"/>
    </row>
    <row r="2287" spans="2:3" x14ac:dyDescent="0.25">
      <c r="B2287" s="78"/>
      <c r="C2287" s="78"/>
    </row>
    <row r="2288" spans="2:3" x14ac:dyDescent="0.25">
      <c r="B2288" s="78"/>
      <c r="C2288" s="78"/>
    </row>
    <row r="2289" spans="2:3" x14ac:dyDescent="0.25">
      <c r="B2289" s="78"/>
      <c r="C2289" s="78"/>
    </row>
    <row r="2290" spans="2:3" x14ac:dyDescent="0.25">
      <c r="B2290" s="78"/>
      <c r="C2290" s="78"/>
    </row>
    <row r="2291" spans="2:3" x14ac:dyDescent="0.25">
      <c r="B2291" s="78"/>
      <c r="C2291" s="78"/>
    </row>
    <row r="2292" spans="2:3" x14ac:dyDescent="0.25">
      <c r="B2292" s="78"/>
      <c r="C2292" s="78"/>
    </row>
    <row r="2293" spans="2:3" x14ac:dyDescent="0.25">
      <c r="B2293" s="78"/>
      <c r="C2293" s="78"/>
    </row>
    <row r="2294" spans="2:3" x14ac:dyDescent="0.25">
      <c r="B2294" s="78"/>
      <c r="C2294" s="78"/>
    </row>
    <row r="2295" spans="2:3" x14ac:dyDescent="0.25">
      <c r="B2295" s="78"/>
      <c r="C2295" s="78"/>
    </row>
    <row r="2296" spans="2:3" x14ac:dyDescent="0.25">
      <c r="B2296" s="78"/>
      <c r="C2296" s="78"/>
    </row>
    <row r="2297" spans="2:3" x14ac:dyDescent="0.25">
      <c r="B2297" s="78"/>
      <c r="C2297" s="78"/>
    </row>
    <row r="2298" spans="2:3" x14ac:dyDescent="0.25">
      <c r="B2298" s="78"/>
      <c r="C2298" s="78"/>
    </row>
    <row r="2299" spans="2:3" x14ac:dyDescent="0.25">
      <c r="B2299" s="78"/>
      <c r="C2299" s="78"/>
    </row>
    <row r="2300" spans="2:3" x14ac:dyDescent="0.25">
      <c r="B2300" s="78"/>
      <c r="C2300" s="78"/>
    </row>
    <row r="2301" spans="2:3" x14ac:dyDescent="0.25">
      <c r="B2301" s="78"/>
      <c r="C2301" s="78"/>
    </row>
    <row r="2302" spans="2:3" x14ac:dyDescent="0.25">
      <c r="B2302" s="78"/>
      <c r="C2302" s="78"/>
    </row>
    <row r="2303" spans="2:3" x14ac:dyDescent="0.25">
      <c r="B2303" s="78"/>
      <c r="C2303" s="78"/>
    </row>
    <row r="2304" spans="2:3" x14ac:dyDescent="0.25">
      <c r="B2304" s="78"/>
      <c r="C2304" s="78"/>
    </row>
    <row r="2305" spans="2:3" x14ac:dyDescent="0.25">
      <c r="B2305" s="78"/>
      <c r="C2305" s="78"/>
    </row>
    <row r="2306" spans="2:3" x14ac:dyDescent="0.25">
      <c r="B2306" s="78"/>
      <c r="C2306" s="78"/>
    </row>
    <row r="2307" spans="2:3" x14ac:dyDescent="0.25">
      <c r="B2307" s="78"/>
      <c r="C2307" s="78"/>
    </row>
    <row r="2308" spans="2:3" x14ac:dyDescent="0.25">
      <c r="B2308" s="78"/>
      <c r="C2308" s="78"/>
    </row>
    <row r="2309" spans="2:3" x14ac:dyDescent="0.25">
      <c r="B2309" s="78"/>
      <c r="C2309" s="78"/>
    </row>
    <row r="2310" spans="2:3" x14ac:dyDescent="0.25">
      <c r="B2310" s="78"/>
      <c r="C2310" s="78"/>
    </row>
    <row r="2311" spans="2:3" x14ac:dyDescent="0.25">
      <c r="B2311" s="78"/>
      <c r="C2311" s="78"/>
    </row>
    <row r="2312" spans="2:3" x14ac:dyDescent="0.25">
      <c r="B2312" s="78"/>
      <c r="C2312" s="78"/>
    </row>
    <row r="2313" spans="2:3" x14ac:dyDescent="0.25">
      <c r="B2313" s="78"/>
      <c r="C2313" s="78"/>
    </row>
    <row r="2314" spans="2:3" x14ac:dyDescent="0.25">
      <c r="B2314" s="78"/>
      <c r="C2314" s="78"/>
    </row>
    <row r="2315" spans="2:3" x14ac:dyDescent="0.25">
      <c r="B2315" s="78"/>
      <c r="C2315" s="78"/>
    </row>
    <row r="2316" spans="2:3" x14ac:dyDescent="0.25">
      <c r="B2316" s="78"/>
      <c r="C2316" s="78"/>
    </row>
    <row r="2317" spans="2:3" x14ac:dyDescent="0.25">
      <c r="B2317" s="78"/>
      <c r="C2317" s="78"/>
    </row>
    <row r="2318" spans="2:3" x14ac:dyDescent="0.25">
      <c r="B2318" s="78"/>
      <c r="C2318" s="78"/>
    </row>
    <row r="2319" spans="2:3" x14ac:dyDescent="0.25">
      <c r="B2319" s="78"/>
      <c r="C2319" s="78"/>
    </row>
    <row r="2320" spans="2:3" x14ac:dyDescent="0.25">
      <c r="B2320" s="78"/>
      <c r="C2320" s="78"/>
    </row>
    <row r="2321" spans="2:3" x14ac:dyDescent="0.25">
      <c r="B2321" s="78"/>
      <c r="C2321" s="78"/>
    </row>
    <row r="2322" spans="2:3" x14ac:dyDescent="0.25">
      <c r="B2322" s="78"/>
      <c r="C2322" s="78"/>
    </row>
    <row r="2323" spans="2:3" x14ac:dyDescent="0.25">
      <c r="B2323" s="78"/>
      <c r="C2323" s="78"/>
    </row>
    <row r="2324" spans="2:3" x14ac:dyDescent="0.25">
      <c r="B2324" s="78"/>
      <c r="C2324" s="78"/>
    </row>
    <row r="2325" spans="2:3" x14ac:dyDescent="0.25">
      <c r="B2325" s="78"/>
      <c r="C2325" s="78"/>
    </row>
    <row r="2326" spans="2:3" x14ac:dyDescent="0.25">
      <c r="B2326" s="78"/>
      <c r="C2326" s="78"/>
    </row>
    <row r="2327" spans="2:3" x14ac:dyDescent="0.25">
      <c r="B2327" s="78"/>
      <c r="C2327" s="78"/>
    </row>
    <row r="2328" spans="2:3" x14ac:dyDescent="0.25">
      <c r="B2328" s="78"/>
      <c r="C2328" s="78"/>
    </row>
    <row r="2329" spans="2:3" x14ac:dyDescent="0.25">
      <c r="B2329" s="78"/>
      <c r="C2329" s="78"/>
    </row>
    <row r="2330" spans="2:3" x14ac:dyDescent="0.25">
      <c r="B2330" s="78"/>
      <c r="C2330" s="78"/>
    </row>
    <row r="2331" spans="2:3" x14ac:dyDescent="0.25">
      <c r="B2331" s="78"/>
      <c r="C2331" s="78"/>
    </row>
    <row r="2332" spans="2:3" x14ac:dyDescent="0.25">
      <c r="B2332" s="78"/>
      <c r="C2332" s="78"/>
    </row>
    <row r="2333" spans="2:3" x14ac:dyDescent="0.25">
      <c r="B2333" s="78"/>
      <c r="C2333" s="78"/>
    </row>
    <row r="2334" spans="2:3" x14ac:dyDescent="0.25">
      <c r="B2334" s="78"/>
      <c r="C2334" s="78"/>
    </row>
    <row r="2335" spans="2:3" x14ac:dyDescent="0.25">
      <c r="B2335" s="78"/>
      <c r="C2335" s="78"/>
    </row>
    <row r="2336" spans="2:3" x14ac:dyDescent="0.25">
      <c r="B2336" s="78"/>
      <c r="C2336" s="78"/>
    </row>
    <row r="2337" spans="2:3" x14ac:dyDescent="0.25">
      <c r="B2337" s="78"/>
      <c r="C2337" s="78"/>
    </row>
    <row r="2338" spans="2:3" x14ac:dyDescent="0.25">
      <c r="B2338" s="78"/>
      <c r="C2338" s="78"/>
    </row>
    <row r="2339" spans="2:3" x14ac:dyDescent="0.25">
      <c r="B2339" s="78"/>
      <c r="C2339" s="78"/>
    </row>
    <row r="2340" spans="2:3" x14ac:dyDescent="0.25">
      <c r="B2340" s="78"/>
      <c r="C2340" s="78"/>
    </row>
    <row r="2341" spans="2:3" x14ac:dyDescent="0.25">
      <c r="B2341" s="78"/>
      <c r="C2341" s="78"/>
    </row>
    <row r="2342" spans="2:3" x14ac:dyDescent="0.25">
      <c r="B2342" s="78"/>
      <c r="C2342" s="78"/>
    </row>
    <row r="2343" spans="2:3" x14ac:dyDescent="0.25">
      <c r="B2343" s="78"/>
      <c r="C2343" s="78"/>
    </row>
    <row r="2344" spans="2:3" x14ac:dyDescent="0.25">
      <c r="B2344" s="78"/>
      <c r="C2344" s="78"/>
    </row>
    <row r="2345" spans="2:3" x14ac:dyDescent="0.25">
      <c r="B2345" s="78"/>
      <c r="C2345" s="78"/>
    </row>
    <row r="2346" spans="2:3" x14ac:dyDescent="0.25">
      <c r="B2346" s="78"/>
      <c r="C2346" s="78"/>
    </row>
    <row r="2347" spans="2:3" x14ac:dyDescent="0.25">
      <c r="B2347" s="78"/>
      <c r="C2347" s="78"/>
    </row>
    <row r="2348" spans="2:3" x14ac:dyDescent="0.25">
      <c r="B2348" s="78"/>
      <c r="C2348" s="78"/>
    </row>
    <row r="2349" spans="2:3" x14ac:dyDescent="0.25">
      <c r="B2349" s="78"/>
      <c r="C2349" s="78"/>
    </row>
    <row r="2350" spans="2:3" x14ac:dyDescent="0.25">
      <c r="B2350" s="78"/>
      <c r="C2350" s="78"/>
    </row>
    <row r="2351" spans="2:3" x14ac:dyDescent="0.25">
      <c r="B2351" s="78"/>
      <c r="C2351" s="78"/>
    </row>
    <row r="2352" spans="2:3" x14ac:dyDescent="0.25">
      <c r="B2352" s="78"/>
      <c r="C2352" s="78"/>
    </row>
    <row r="2353" spans="2:3" x14ac:dyDescent="0.25">
      <c r="B2353" s="78"/>
      <c r="C2353" s="78"/>
    </row>
    <row r="2354" spans="2:3" x14ac:dyDescent="0.25">
      <c r="B2354" s="78"/>
      <c r="C2354" s="78"/>
    </row>
    <row r="2355" spans="2:3" x14ac:dyDescent="0.25">
      <c r="B2355" s="78"/>
      <c r="C2355" s="78"/>
    </row>
    <row r="2356" spans="2:3" x14ac:dyDescent="0.25">
      <c r="B2356" s="78"/>
      <c r="C2356" s="78"/>
    </row>
    <row r="2357" spans="2:3" x14ac:dyDescent="0.25">
      <c r="B2357" s="78"/>
      <c r="C2357" s="78"/>
    </row>
    <row r="2358" spans="2:3" x14ac:dyDescent="0.25">
      <c r="B2358" s="78"/>
      <c r="C2358" s="78"/>
    </row>
    <row r="2359" spans="2:3" x14ac:dyDescent="0.25">
      <c r="B2359" s="78"/>
      <c r="C2359" s="78"/>
    </row>
    <row r="2360" spans="2:3" x14ac:dyDescent="0.25">
      <c r="B2360" s="78"/>
      <c r="C2360" s="78"/>
    </row>
    <row r="2361" spans="2:3" x14ac:dyDescent="0.25">
      <c r="B2361" s="78"/>
      <c r="C2361" s="78"/>
    </row>
    <row r="2362" spans="2:3" x14ac:dyDescent="0.25">
      <c r="B2362" s="78"/>
      <c r="C2362" s="78"/>
    </row>
    <row r="2363" spans="2:3" x14ac:dyDescent="0.25">
      <c r="B2363" s="78"/>
      <c r="C2363" s="78"/>
    </row>
    <row r="2364" spans="2:3" x14ac:dyDescent="0.25">
      <c r="B2364" s="78"/>
      <c r="C2364" s="78"/>
    </row>
    <row r="2365" spans="2:3" x14ac:dyDescent="0.25">
      <c r="B2365" s="78"/>
      <c r="C2365" s="78"/>
    </row>
    <row r="2366" spans="2:3" x14ac:dyDescent="0.25">
      <c r="B2366" s="78"/>
      <c r="C2366" s="78"/>
    </row>
    <row r="2367" spans="2:3" x14ac:dyDescent="0.25">
      <c r="B2367" s="78"/>
      <c r="C2367" s="78"/>
    </row>
    <row r="2368" spans="2:3" x14ac:dyDescent="0.25">
      <c r="B2368" s="78"/>
      <c r="C2368" s="78"/>
    </row>
    <row r="2369" spans="2:3" x14ac:dyDescent="0.25">
      <c r="B2369" s="78"/>
      <c r="C2369" s="78"/>
    </row>
    <row r="2370" spans="2:3" x14ac:dyDescent="0.25">
      <c r="B2370" s="78"/>
      <c r="C2370" s="78"/>
    </row>
    <row r="2371" spans="2:3" x14ac:dyDescent="0.25">
      <c r="B2371" s="78"/>
      <c r="C2371" s="78"/>
    </row>
    <row r="2372" spans="2:3" x14ac:dyDescent="0.25">
      <c r="B2372" s="78"/>
      <c r="C2372" s="78"/>
    </row>
    <row r="2373" spans="2:3" x14ac:dyDescent="0.25">
      <c r="B2373" s="78"/>
      <c r="C2373" s="78"/>
    </row>
    <row r="2374" spans="2:3" x14ac:dyDescent="0.25">
      <c r="B2374" s="78"/>
      <c r="C2374" s="78"/>
    </row>
    <row r="2375" spans="2:3" x14ac:dyDescent="0.25">
      <c r="B2375" s="78"/>
      <c r="C2375" s="78"/>
    </row>
    <row r="2376" spans="2:3" x14ac:dyDescent="0.25">
      <c r="B2376" s="78"/>
      <c r="C2376" s="78"/>
    </row>
    <row r="2377" spans="2:3" x14ac:dyDescent="0.25">
      <c r="B2377" s="78"/>
      <c r="C2377" s="78"/>
    </row>
    <row r="2378" spans="2:3" x14ac:dyDescent="0.25">
      <c r="B2378" s="78"/>
      <c r="C2378" s="78"/>
    </row>
    <row r="2379" spans="2:3" x14ac:dyDescent="0.25">
      <c r="B2379" s="78"/>
      <c r="C2379" s="78"/>
    </row>
    <row r="2380" spans="2:3" x14ac:dyDescent="0.25">
      <c r="B2380" s="78"/>
      <c r="C2380" s="78"/>
    </row>
    <row r="2381" spans="2:3" x14ac:dyDescent="0.25">
      <c r="B2381" s="78"/>
      <c r="C2381" s="78"/>
    </row>
    <row r="2382" spans="2:3" x14ac:dyDescent="0.25">
      <c r="B2382" s="78"/>
      <c r="C2382" s="78"/>
    </row>
    <row r="2383" spans="2:3" x14ac:dyDescent="0.25">
      <c r="B2383" s="78"/>
      <c r="C2383" s="78"/>
    </row>
    <row r="2384" spans="2:3" x14ac:dyDescent="0.25">
      <c r="B2384" s="78"/>
      <c r="C2384" s="78"/>
    </row>
    <row r="2385" spans="2:3" x14ac:dyDescent="0.25">
      <c r="B2385" s="78"/>
      <c r="C2385" s="78"/>
    </row>
    <row r="2386" spans="2:3" x14ac:dyDescent="0.25">
      <c r="B2386" s="78"/>
      <c r="C2386" s="78"/>
    </row>
    <row r="2387" spans="2:3" x14ac:dyDescent="0.25">
      <c r="B2387" s="78"/>
      <c r="C2387" s="78"/>
    </row>
    <row r="2388" spans="2:3" x14ac:dyDescent="0.25">
      <c r="B2388" s="78"/>
      <c r="C2388" s="78"/>
    </row>
    <row r="2389" spans="2:3" x14ac:dyDescent="0.25">
      <c r="B2389" s="78"/>
      <c r="C2389" s="78"/>
    </row>
    <row r="2390" spans="2:3" x14ac:dyDescent="0.25">
      <c r="B2390" s="78"/>
      <c r="C2390" s="78"/>
    </row>
    <row r="2391" spans="2:3" x14ac:dyDescent="0.25">
      <c r="B2391" s="78"/>
      <c r="C2391" s="78"/>
    </row>
    <row r="2392" spans="2:3" x14ac:dyDescent="0.25">
      <c r="B2392" s="78"/>
      <c r="C2392" s="78"/>
    </row>
    <row r="2393" spans="2:3" x14ac:dyDescent="0.25">
      <c r="B2393" s="78"/>
      <c r="C2393" s="78"/>
    </row>
    <row r="2394" spans="2:3" x14ac:dyDescent="0.25">
      <c r="B2394" s="78"/>
      <c r="C2394" s="78"/>
    </row>
    <row r="2395" spans="2:3" x14ac:dyDescent="0.25">
      <c r="B2395" s="78"/>
      <c r="C2395" s="78"/>
    </row>
    <row r="2396" spans="2:3" x14ac:dyDescent="0.25">
      <c r="B2396" s="78"/>
      <c r="C2396" s="78"/>
    </row>
    <row r="2397" spans="2:3" x14ac:dyDescent="0.25">
      <c r="B2397" s="78"/>
      <c r="C2397" s="78"/>
    </row>
    <row r="2398" spans="2:3" x14ac:dyDescent="0.25">
      <c r="B2398" s="78"/>
      <c r="C2398" s="78"/>
    </row>
    <row r="2399" spans="2:3" x14ac:dyDescent="0.25">
      <c r="B2399" s="78"/>
      <c r="C2399" s="78"/>
    </row>
    <row r="2400" spans="2:3" x14ac:dyDescent="0.25">
      <c r="B2400" s="78"/>
      <c r="C2400" s="78"/>
    </row>
    <row r="2401" spans="2:3" x14ac:dyDescent="0.25">
      <c r="B2401" s="78"/>
      <c r="C2401" s="78"/>
    </row>
    <row r="2402" spans="2:3" x14ac:dyDescent="0.25">
      <c r="B2402" s="78"/>
      <c r="C2402" s="78"/>
    </row>
    <row r="2403" spans="2:3" x14ac:dyDescent="0.25">
      <c r="B2403" s="78"/>
      <c r="C2403" s="78"/>
    </row>
    <row r="2404" spans="2:3" x14ac:dyDescent="0.25">
      <c r="B2404" s="78"/>
      <c r="C2404" s="78"/>
    </row>
    <row r="2405" spans="2:3" x14ac:dyDescent="0.25">
      <c r="B2405" s="78"/>
      <c r="C2405" s="78"/>
    </row>
    <row r="2406" spans="2:3" x14ac:dyDescent="0.25">
      <c r="B2406" s="78"/>
      <c r="C2406" s="78"/>
    </row>
    <row r="2407" spans="2:3" x14ac:dyDescent="0.25">
      <c r="B2407" s="78"/>
      <c r="C2407" s="78"/>
    </row>
    <row r="2408" spans="2:3" x14ac:dyDescent="0.25">
      <c r="B2408" s="78"/>
      <c r="C2408" s="78"/>
    </row>
    <row r="2409" spans="2:3" x14ac:dyDescent="0.25">
      <c r="B2409" s="78"/>
      <c r="C2409" s="78"/>
    </row>
    <row r="2410" spans="2:3" x14ac:dyDescent="0.25">
      <c r="B2410" s="78"/>
      <c r="C2410" s="78"/>
    </row>
    <row r="2411" spans="2:3" x14ac:dyDescent="0.25">
      <c r="B2411" s="78"/>
      <c r="C2411" s="78"/>
    </row>
    <row r="2412" spans="2:3" x14ac:dyDescent="0.25">
      <c r="B2412" s="78"/>
      <c r="C2412" s="78"/>
    </row>
    <row r="2413" spans="2:3" x14ac:dyDescent="0.25">
      <c r="B2413" s="78"/>
      <c r="C2413" s="78"/>
    </row>
    <row r="2414" spans="2:3" x14ac:dyDescent="0.25">
      <c r="B2414" s="78"/>
      <c r="C2414" s="78"/>
    </row>
    <row r="2415" spans="2:3" x14ac:dyDescent="0.25">
      <c r="B2415" s="78"/>
      <c r="C2415" s="78"/>
    </row>
    <row r="2416" spans="2:3" x14ac:dyDescent="0.25">
      <c r="B2416" s="78"/>
      <c r="C2416" s="78"/>
    </row>
    <row r="2417" spans="2:3" x14ac:dyDescent="0.25">
      <c r="B2417" s="78"/>
      <c r="C2417" s="78"/>
    </row>
    <row r="2418" spans="2:3" x14ac:dyDescent="0.25">
      <c r="B2418" s="78"/>
      <c r="C2418" s="78"/>
    </row>
    <row r="2419" spans="2:3" x14ac:dyDescent="0.25">
      <c r="B2419" s="78"/>
      <c r="C2419" s="78"/>
    </row>
    <row r="2420" spans="2:3" x14ac:dyDescent="0.25">
      <c r="B2420" s="78"/>
      <c r="C2420" s="78"/>
    </row>
    <row r="2421" spans="2:3" x14ac:dyDescent="0.25">
      <c r="B2421" s="78"/>
      <c r="C2421" s="78"/>
    </row>
    <row r="2422" spans="2:3" x14ac:dyDescent="0.25">
      <c r="B2422" s="78"/>
      <c r="C2422" s="78"/>
    </row>
    <row r="2423" spans="2:3" x14ac:dyDescent="0.25">
      <c r="B2423" s="78"/>
      <c r="C2423" s="78"/>
    </row>
    <row r="2424" spans="2:3" x14ac:dyDescent="0.25">
      <c r="B2424" s="78"/>
      <c r="C2424" s="78"/>
    </row>
    <row r="2425" spans="2:3" x14ac:dyDescent="0.25">
      <c r="B2425" s="78"/>
      <c r="C2425" s="78"/>
    </row>
    <row r="2426" spans="2:3" x14ac:dyDescent="0.25">
      <c r="B2426" s="78"/>
      <c r="C2426" s="78"/>
    </row>
    <row r="2427" spans="2:3" x14ac:dyDescent="0.25">
      <c r="B2427" s="78"/>
      <c r="C2427" s="78"/>
    </row>
    <row r="2428" spans="2:3" x14ac:dyDescent="0.25">
      <c r="B2428" s="78"/>
      <c r="C2428" s="78"/>
    </row>
    <row r="2429" spans="2:3" x14ac:dyDescent="0.25">
      <c r="B2429" s="78"/>
      <c r="C2429" s="78"/>
    </row>
    <row r="2430" spans="2:3" x14ac:dyDescent="0.25">
      <c r="B2430" s="78"/>
      <c r="C2430" s="78"/>
    </row>
    <row r="2431" spans="2:3" x14ac:dyDescent="0.25">
      <c r="B2431" s="78"/>
      <c r="C2431" s="78"/>
    </row>
    <row r="2432" spans="2:3" x14ac:dyDescent="0.25">
      <c r="B2432" s="78"/>
      <c r="C2432" s="78"/>
    </row>
    <row r="2433" spans="2:3" x14ac:dyDescent="0.25">
      <c r="B2433" s="78"/>
      <c r="C2433" s="78"/>
    </row>
    <row r="2434" spans="2:3" x14ac:dyDescent="0.25">
      <c r="B2434" s="78"/>
      <c r="C2434" s="78"/>
    </row>
    <row r="2435" spans="2:3" x14ac:dyDescent="0.25">
      <c r="B2435" s="78"/>
      <c r="C2435" s="78"/>
    </row>
    <row r="2436" spans="2:3" x14ac:dyDescent="0.25">
      <c r="B2436" s="78"/>
      <c r="C2436" s="78"/>
    </row>
    <row r="2437" spans="2:3" x14ac:dyDescent="0.25">
      <c r="B2437" s="78"/>
      <c r="C2437" s="78"/>
    </row>
    <row r="2438" spans="2:3" x14ac:dyDescent="0.25">
      <c r="B2438" s="78"/>
      <c r="C2438" s="78"/>
    </row>
    <row r="2439" spans="2:3" x14ac:dyDescent="0.25">
      <c r="B2439" s="78"/>
      <c r="C2439" s="78"/>
    </row>
    <row r="2440" spans="2:3" x14ac:dyDescent="0.25">
      <c r="B2440" s="78"/>
      <c r="C2440" s="78"/>
    </row>
    <row r="2441" spans="2:3" x14ac:dyDescent="0.25">
      <c r="B2441" s="78"/>
      <c r="C2441" s="78"/>
    </row>
    <row r="2442" spans="2:3" x14ac:dyDescent="0.25">
      <c r="B2442" s="78"/>
      <c r="C2442" s="78"/>
    </row>
    <row r="2443" spans="2:3" x14ac:dyDescent="0.25">
      <c r="B2443" s="78"/>
      <c r="C2443" s="78"/>
    </row>
    <row r="2444" spans="2:3" x14ac:dyDescent="0.25">
      <c r="B2444" s="78"/>
      <c r="C2444" s="78"/>
    </row>
    <row r="2445" spans="2:3" x14ac:dyDescent="0.25">
      <c r="B2445" s="78"/>
      <c r="C2445" s="78"/>
    </row>
    <row r="2446" spans="2:3" x14ac:dyDescent="0.25">
      <c r="B2446" s="78"/>
      <c r="C2446" s="78"/>
    </row>
    <row r="2447" spans="2:3" x14ac:dyDescent="0.25">
      <c r="B2447" s="78"/>
      <c r="C2447" s="78"/>
    </row>
    <row r="2448" spans="2:3" x14ac:dyDescent="0.25">
      <c r="B2448" s="78"/>
      <c r="C2448" s="78"/>
    </row>
    <row r="2449" spans="2:3" x14ac:dyDescent="0.25">
      <c r="B2449" s="78"/>
      <c r="C2449" s="78"/>
    </row>
    <row r="2450" spans="2:3" x14ac:dyDescent="0.25">
      <c r="B2450" s="78"/>
      <c r="C2450" s="78"/>
    </row>
    <row r="2451" spans="2:3" x14ac:dyDescent="0.25">
      <c r="B2451" s="78"/>
      <c r="C2451" s="78"/>
    </row>
    <row r="2452" spans="2:3" x14ac:dyDescent="0.25">
      <c r="B2452" s="78"/>
      <c r="C2452" s="78"/>
    </row>
    <row r="2453" spans="2:3" x14ac:dyDescent="0.25">
      <c r="B2453" s="78"/>
      <c r="C2453" s="78"/>
    </row>
    <row r="2454" spans="2:3" x14ac:dyDescent="0.25">
      <c r="B2454" s="78"/>
      <c r="C2454" s="78"/>
    </row>
    <row r="2455" spans="2:3" x14ac:dyDescent="0.25">
      <c r="B2455" s="78"/>
      <c r="C2455" s="78"/>
    </row>
    <row r="2456" spans="2:3" x14ac:dyDescent="0.25">
      <c r="B2456" s="78"/>
      <c r="C2456" s="78"/>
    </row>
    <row r="2457" spans="2:3" x14ac:dyDescent="0.25">
      <c r="B2457" s="78"/>
      <c r="C2457" s="78"/>
    </row>
    <row r="2458" spans="2:3" x14ac:dyDescent="0.25">
      <c r="B2458" s="78"/>
      <c r="C2458" s="78"/>
    </row>
    <row r="2459" spans="2:3" x14ac:dyDescent="0.25">
      <c r="B2459" s="78"/>
      <c r="C2459" s="78"/>
    </row>
    <row r="2460" spans="2:3" x14ac:dyDescent="0.25">
      <c r="B2460" s="78"/>
      <c r="C2460" s="78"/>
    </row>
    <row r="2461" spans="2:3" x14ac:dyDescent="0.25">
      <c r="B2461" s="78"/>
      <c r="C2461" s="78"/>
    </row>
    <row r="2462" spans="2:3" x14ac:dyDescent="0.25">
      <c r="B2462" s="78"/>
      <c r="C2462" s="78"/>
    </row>
    <row r="2463" spans="2:3" x14ac:dyDescent="0.25">
      <c r="B2463" s="78"/>
      <c r="C2463" s="78"/>
    </row>
    <row r="2464" spans="2:3" x14ac:dyDescent="0.25">
      <c r="B2464" s="78"/>
      <c r="C2464" s="78"/>
    </row>
    <row r="2465" spans="2:3" x14ac:dyDescent="0.25">
      <c r="B2465" s="78"/>
      <c r="C2465" s="78"/>
    </row>
    <row r="2466" spans="2:3" x14ac:dyDescent="0.25">
      <c r="B2466" s="78"/>
      <c r="C2466" s="78"/>
    </row>
    <row r="2467" spans="2:3" x14ac:dyDescent="0.25">
      <c r="B2467" s="78"/>
      <c r="C2467" s="78"/>
    </row>
    <row r="2468" spans="2:3" x14ac:dyDescent="0.25">
      <c r="B2468" s="78"/>
      <c r="C2468" s="78"/>
    </row>
    <row r="2469" spans="2:3" x14ac:dyDescent="0.25">
      <c r="B2469" s="78"/>
      <c r="C2469" s="78"/>
    </row>
    <row r="2470" spans="2:3" x14ac:dyDescent="0.25">
      <c r="B2470" s="78"/>
      <c r="C2470" s="78"/>
    </row>
    <row r="2471" spans="2:3" x14ac:dyDescent="0.25">
      <c r="B2471" s="78"/>
      <c r="C2471" s="78"/>
    </row>
    <row r="2472" spans="2:3" x14ac:dyDescent="0.25">
      <c r="B2472" s="78"/>
      <c r="C2472" s="78"/>
    </row>
    <row r="2473" spans="2:3" x14ac:dyDescent="0.25">
      <c r="B2473" s="78"/>
      <c r="C2473" s="78"/>
    </row>
    <row r="2474" spans="2:3" x14ac:dyDescent="0.25">
      <c r="B2474" s="78"/>
      <c r="C2474" s="78"/>
    </row>
    <row r="2475" spans="2:3" x14ac:dyDescent="0.25">
      <c r="B2475" s="78"/>
      <c r="C2475" s="78"/>
    </row>
    <row r="2476" spans="2:3" x14ac:dyDescent="0.25">
      <c r="B2476" s="78"/>
      <c r="C2476" s="78"/>
    </row>
    <row r="2477" spans="2:3" x14ac:dyDescent="0.25">
      <c r="B2477" s="78"/>
      <c r="C2477" s="78"/>
    </row>
    <row r="2478" spans="2:3" x14ac:dyDescent="0.25">
      <c r="B2478" s="78"/>
      <c r="C2478" s="78"/>
    </row>
    <row r="2479" spans="2:3" x14ac:dyDescent="0.25">
      <c r="B2479" s="78"/>
      <c r="C2479" s="78"/>
    </row>
    <row r="2480" spans="2:3" x14ac:dyDescent="0.25">
      <c r="B2480" s="78"/>
      <c r="C2480" s="78"/>
    </row>
    <row r="2481" spans="2:3" x14ac:dyDescent="0.25">
      <c r="B2481" s="78"/>
      <c r="C2481" s="78"/>
    </row>
    <row r="2482" spans="2:3" x14ac:dyDescent="0.25">
      <c r="B2482" s="78"/>
      <c r="C2482" s="78"/>
    </row>
    <row r="2483" spans="2:3" x14ac:dyDescent="0.25">
      <c r="B2483" s="78"/>
      <c r="C2483" s="78"/>
    </row>
    <row r="2484" spans="2:3" x14ac:dyDescent="0.25">
      <c r="B2484" s="78"/>
      <c r="C2484" s="78"/>
    </row>
    <row r="2485" spans="2:3" x14ac:dyDescent="0.25">
      <c r="B2485" s="78"/>
      <c r="C2485" s="78"/>
    </row>
    <row r="2486" spans="2:3" x14ac:dyDescent="0.25">
      <c r="B2486" s="78"/>
      <c r="C2486" s="78"/>
    </row>
    <row r="2487" spans="2:3" x14ac:dyDescent="0.25">
      <c r="B2487" s="78"/>
      <c r="C2487" s="78"/>
    </row>
    <row r="2488" spans="2:3" x14ac:dyDescent="0.25">
      <c r="B2488" s="78"/>
      <c r="C2488" s="78"/>
    </row>
    <row r="2489" spans="2:3" x14ac:dyDescent="0.25">
      <c r="B2489" s="78"/>
      <c r="C2489" s="78"/>
    </row>
    <row r="2490" spans="2:3" x14ac:dyDescent="0.25">
      <c r="B2490" s="78"/>
      <c r="C2490" s="78"/>
    </row>
    <row r="2491" spans="2:3" x14ac:dyDescent="0.25">
      <c r="B2491" s="78"/>
      <c r="C2491" s="78"/>
    </row>
    <row r="2492" spans="2:3" x14ac:dyDescent="0.25">
      <c r="B2492" s="78"/>
      <c r="C2492" s="78"/>
    </row>
    <row r="2493" spans="2:3" x14ac:dyDescent="0.25">
      <c r="B2493" s="78"/>
      <c r="C2493" s="78"/>
    </row>
    <row r="2494" spans="2:3" x14ac:dyDescent="0.25">
      <c r="B2494" s="78"/>
      <c r="C2494" s="78"/>
    </row>
    <row r="2495" spans="2:3" x14ac:dyDescent="0.25">
      <c r="B2495" s="78"/>
      <c r="C2495" s="78"/>
    </row>
    <row r="2496" spans="2:3" x14ac:dyDescent="0.25">
      <c r="B2496" s="78"/>
      <c r="C2496" s="78"/>
    </row>
    <row r="2497" spans="2:3" x14ac:dyDescent="0.25">
      <c r="B2497" s="78"/>
      <c r="C2497" s="78"/>
    </row>
    <row r="2498" spans="2:3" x14ac:dyDescent="0.25">
      <c r="B2498" s="78"/>
      <c r="C2498" s="78"/>
    </row>
    <row r="2499" spans="2:3" x14ac:dyDescent="0.25">
      <c r="B2499" s="78"/>
      <c r="C2499" s="78"/>
    </row>
    <row r="2500" spans="2:3" x14ac:dyDescent="0.25">
      <c r="B2500" s="78"/>
      <c r="C2500" s="78"/>
    </row>
    <row r="2501" spans="2:3" x14ac:dyDescent="0.25">
      <c r="B2501" s="78"/>
      <c r="C2501" s="78"/>
    </row>
    <row r="2502" spans="2:3" x14ac:dyDescent="0.25">
      <c r="B2502" s="78"/>
      <c r="C2502" s="78"/>
    </row>
    <row r="2503" spans="2:3" x14ac:dyDescent="0.25">
      <c r="B2503" s="78"/>
      <c r="C2503" s="78"/>
    </row>
    <row r="2504" spans="2:3" x14ac:dyDescent="0.25">
      <c r="B2504" s="78"/>
      <c r="C2504" s="78"/>
    </row>
    <row r="2505" spans="2:3" x14ac:dyDescent="0.25">
      <c r="B2505" s="78"/>
      <c r="C2505" s="78"/>
    </row>
    <row r="2506" spans="2:3" x14ac:dyDescent="0.25">
      <c r="B2506" s="78"/>
      <c r="C2506" s="78"/>
    </row>
    <row r="2507" spans="2:3" x14ac:dyDescent="0.25">
      <c r="B2507" s="78"/>
      <c r="C2507" s="78"/>
    </row>
    <row r="2508" spans="2:3" x14ac:dyDescent="0.25">
      <c r="B2508" s="78"/>
      <c r="C2508" s="78"/>
    </row>
    <row r="2509" spans="2:3" x14ac:dyDescent="0.25">
      <c r="B2509" s="78"/>
      <c r="C2509" s="78"/>
    </row>
    <row r="2510" spans="2:3" x14ac:dyDescent="0.25">
      <c r="B2510" s="78"/>
      <c r="C2510" s="78"/>
    </row>
    <row r="2511" spans="2:3" x14ac:dyDescent="0.25">
      <c r="B2511" s="78"/>
      <c r="C2511" s="78"/>
    </row>
    <row r="2512" spans="2:3" x14ac:dyDescent="0.25">
      <c r="B2512" s="78"/>
      <c r="C2512" s="78"/>
    </row>
    <row r="2513" spans="2:3" x14ac:dyDescent="0.25">
      <c r="B2513" s="78"/>
      <c r="C2513" s="78"/>
    </row>
    <row r="2514" spans="2:3" x14ac:dyDescent="0.25">
      <c r="B2514" s="78"/>
      <c r="C2514" s="78"/>
    </row>
    <row r="2515" spans="2:3" x14ac:dyDescent="0.25">
      <c r="B2515" s="78"/>
      <c r="C2515" s="78"/>
    </row>
    <row r="2516" spans="2:3" x14ac:dyDescent="0.25">
      <c r="B2516" s="78"/>
      <c r="C2516" s="78"/>
    </row>
    <row r="2517" spans="2:3" x14ac:dyDescent="0.25">
      <c r="B2517" s="78"/>
      <c r="C2517" s="78"/>
    </row>
    <row r="2518" spans="2:3" x14ac:dyDescent="0.25">
      <c r="B2518" s="78"/>
      <c r="C2518" s="78"/>
    </row>
    <row r="2519" spans="2:3" x14ac:dyDescent="0.25">
      <c r="B2519" s="78"/>
      <c r="C2519" s="78"/>
    </row>
    <row r="2520" spans="2:3" x14ac:dyDescent="0.25">
      <c r="B2520" s="78"/>
      <c r="C2520" s="78"/>
    </row>
    <row r="2521" spans="2:3" x14ac:dyDescent="0.25">
      <c r="B2521" s="78"/>
      <c r="C2521" s="78"/>
    </row>
    <row r="2522" spans="2:3" x14ac:dyDescent="0.25">
      <c r="B2522" s="78"/>
      <c r="C2522" s="78"/>
    </row>
    <row r="2523" spans="2:3" x14ac:dyDescent="0.25">
      <c r="B2523" s="78"/>
      <c r="C2523" s="78"/>
    </row>
    <row r="2524" spans="2:3" x14ac:dyDescent="0.25">
      <c r="B2524" s="78"/>
      <c r="C2524" s="78"/>
    </row>
    <row r="2525" spans="2:3" x14ac:dyDescent="0.25">
      <c r="B2525" s="78"/>
      <c r="C2525" s="78"/>
    </row>
    <row r="2526" spans="2:3" x14ac:dyDescent="0.25">
      <c r="B2526" s="78"/>
      <c r="C2526" s="78"/>
    </row>
    <row r="2527" spans="2:3" x14ac:dyDescent="0.25">
      <c r="B2527" s="78"/>
      <c r="C2527" s="78"/>
    </row>
    <row r="2528" spans="2:3" x14ac:dyDescent="0.25">
      <c r="B2528" s="78"/>
      <c r="C2528" s="78"/>
    </row>
    <row r="2529" spans="2:3" x14ac:dyDescent="0.25">
      <c r="B2529" s="78"/>
      <c r="C2529" s="78"/>
    </row>
    <row r="2530" spans="2:3" x14ac:dyDescent="0.25">
      <c r="B2530" s="78"/>
      <c r="C2530" s="78"/>
    </row>
    <row r="2531" spans="2:3" x14ac:dyDescent="0.25">
      <c r="B2531" s="78"/>
      <c r="C2531" s="78"/>
    </row>
    <row r="2532" spans="2:3" x14ac:dyDescent="0.25">
      <c r="B2532" s="78"/>
      <c r="C2532" s="78"/>
    </row>
    <row r="2533" spans="2:3" x14ac:dyDescent="0.25">
      <c r="B2533" s="78"/>
      <c r="C2533" s="78"/>
    </row>
    <row r="2534" spans="2:3" x14ac:dyDescent="0.25">
      <c r="B2534" s="78"/>
      <c r="C2534" s="78"/>
    </row>
    <row r="2535" spans="2:3" x14ac:dyDescent="0.25">
      <c r="B2535" s="78"/>
      <c r="C2535" s="78"/>
    </row>
    <row r="2536" spans="2:3" x14ac:dyDescent="0.25">
      <c r="B2536" s="78"/>
      <c r="C2536" s="78"/>
    </row>
    <row r="2537" spans="2:3" x14ac:dyDescent="0.25">
      <c r="B2537" s="78"/>
      <c r="C2537" s="78"/>
    </row>
    <row r="2538" spans="2:3" x14ac:dyDescent="0.25">
      <c r="B2538" s="78"/>
      <c r="C2538" s="78"/>
    </row>
    <row r="2539" spans="2:3" x14ac:dyDescent="0.25">
      <c r="B2539" s="78"/>
      <c r="C2539" s="78"/>
    </row>
    <row r="2540" spans="2:3" x14ac:dyDescent="0.25">
      <c r="B2540" s="78"/>
      <c r="C2540" s="78"/>
    </row>
    <row r="2541" spans="2:3" x14ac:dyDescent="0.25">
      <c r="B2541" s="78"/>
      <c r="C2541" s="78"/>
    </row>
    <row r="2542" spans="2:3" x14ac:dyDescent="0.25">
      <c r="B2542" s="78"/>
      <c r="C2542" s="78"/>
    </row>
    <row r="2543" spans="2:3" x14ac:dyDescent="0.25">
      <c r="B2543" s="78"/>
      <c r="C2543" s="78"/>
    </row>
    <row r="2544" spans="2:3" x14ac:dyDescent="0.25">
      <c r="B2544" s="78"/>
      <c r="C2544" s="78"/>
    </row>
    <row r="2545" spans="2:3" x14ac:dyDescent="0.25">
      <c r="B2545" s="78"/>
      <c r="C2545" s="78"/>
    </row>
    <row r="2546" spans="2:3" x14ac:dyDescent="0.25">
      <c r="B2546" s="78"/>
      <c r="C2546" s="78"/>
    </row>
    <row r="2547" spans="2:3" x14ac:dyDescent="0.25">
      <c r="B2547" s="78"/>
      <c r="C2547" s="78"/>
    </row>
    <row r="2548" spans="2:3" x14ac:dyDescent="0.25">
      <c r="B2548" s="78"/>
      <c r="C2548" s="78"/>
    </row>
    <row r="2549" spans="2:3" x14ac:dyDescent="0.25">
      <c r="B2549" s="78"/>
      <c r="C2549" s="78"/>
    </row>
    <row r="2550" spans="2:3" x14ac:dyDescent="0.25">
      <c r="B2550" s="78"/>
      <c r="C2550" s="78"/>
    </row>
    <row r="2551" spans="2:3" x14ac:dyDescent="0.25">
      <c r="B2551" s="78"/>
      <c r="C2551" s="78"/>
    </row>
    <row r="2552" spans="2:3" x14ac:dyDescent="0.25">
      <c r="B2552" s="78"/>
      <c r="C2552" s="78"/>
    </row>
    <row r="2553" spans="2:3" x14ac:dyDescent="0.25">
      <c r="B2553" s="78"/>
      <c r="C2553" s="78"/>
    </row>
    <row r="2554" spans="2:3" x14ac:dyDescent="0.25">
      <c r="B2554" s="78"/>
      <c r="C2554" s="78"/>
    </row>
    <row r="2555" spans="2:3" x14ac:dyDescent="0.25">
      <c r="B2555" s="78"/>
      <c r="C2555" s="78"/>
    </row>
    <row r="2556" spans="2:3" x14ac:dyDescent="0.25">
      <c r="B2556" s="78"/>
      <c r="C2556" s="78"/>
    </row>
    <row r="2557" spans="2:3" x14ac:dyDescent="0.25">
      <c r="B2557" s="78"/>
      <c r="C2557" s="78"/>
    </row>
    <row r="2558" spans="2:3" x14ac:dyDescent="0.25">
      <c r="B2558" s="78"/>
      <c r="C2558" s="78"/>
    </row>
    <row r="2559" spans="2:3" x14ac:dyDescent="0.25">
      <c r="B2559" s="78"/>
      <c r="C2559" s="78"/>
    </row>
    <row r="2560" spans="2:3" x14ac:dyDescent="0.25">
      <c r="B2560" s="78"/>
      <c r="C2560" s="78"/>
    </row>
    <row r="2561" spans="2:3" x14ac:dyDescent="0.25">
      <c r="B2561" s="78"/>
      <c r="C2561" s="78"/>
    </row>
    <row r="2562" spans="2:3" x14ac:dyDescent="0.25">
      <c r="B2562" s="78"/>
      <c r="C2562" s="78"/>
    </row>
    <row r="2563" spans="2:3" x14ac:dyDescent="0.25">
      <c r="B2563" s="78"/>
      <c r="C2563" s="78"/>
    </row>
    <row r="2564" spans="2:3" x14ac:dyDescent="0.25">
      <c r="B2564" s="78"/>
      <c r="C2564" s="78"/>
    </row>
    <row r="2565" spans="2:3" x14ac:dyDescent="0.25">
      <c r="B2565" s="78"/>
      <c r="C2565" s="78"/>
    </row>
    <row r="2566" spans="2:3" x14ac:dyDescent="0.25">
      <c r="B2566" s="78"/>
      <c r="C2566" s="78"/>
    </row>
    <row r="2567" spans="2:3" x14ac:dyDescent="0.25">
      <c r="B2567" s="78"/>
      <c r="C2567" s="78"/>
    </row>
    <row r="2568" spans="2:3" x14ac:dyDescent="0.25">
      <c r="B2568" s="78"/>
      <c r="C2568" s="78"/>
    </row>
    <row r="2569" spans="2:3" x14ac:dyDescent="0.25">
      <c r="B2569" s="78"/>
      <c r="C2569" s="78"/>
    </row>
    <row r="2570" spans="2:3" x14ac:dyDescent="0.25">
      <c r="B2570" s="78"/>
      <c r="C2570" s="78"/>
    </row>
    <row r="2571" spans="2:3" x14ac:dyDescent="0.25">
      <c r="B2571" s="78"/>
      <c r="C2571" s="78"/>
    </row>
    <row r="2572" spans="2:3" x14ac:dyDescent="0.25">
      <c r="B2572" s="78"/>
      <c r="C2572" s="78"/>
    </row>
    <row r="2573" spans="2:3" x14ac:dyDescent="0.25">
      <c r="B2573" s="78"/>
      <c r="C2573" s="78"/>
    </row>
    <row r="2574" spans="2:3" x14ac:dyDescent="0.25">
      <c r="B2574" s="78"/>
      <c r="C2574" s="78"/>
    </row>
    <row r="2575" spans="2:3" x14ac:dyDescent="0.25">
      <c r="B2575" s="78"/>
      <c r="C2575" s="78"/>
    </row>
    <row r="2576" spans="2:3" x14ac:dyDescent="0.25">
      <c r="B2576" s="78"/>
      <c r="C2576" s="78"/>
    </row>
    <row r="2577" spans="2:3" x14ac:dyDescent="0.25">
      <c r="B2577" s="78"/>
      <c r="C2577" s="78"/>
    </row>
    <row r="2578" spans="2:3" x14ac:dyDescent="0.25">
      <c r="B2578" s="78"/>
      <c r="C2578" s="78"/>
    </row>
    <row r="2579" spans="2:3" x14ac:dyDescent="0.25">
      <c r="B2579" s="78"/>
      <c r="C2579" s="78"/>
    </row>
    <row r="2580" spans="2:3" x14ac:dyDescent="0.25">
      <c r="B2580" s="78"/>
      <c r="C2580" s="78"/>
    </row>
    <row r="2581" spans="2:3" x14ac:dyDescent="0.25">
      <c r="B2581" s="78"/>
      <c r="C2581" s="78"/>
    </row>
    <row r="2582" spans="2:3" x14ac:dyDescent="0.25">
      <c r="B2582" s="78"/>
      <c r="C2582" s="78"/>
    </row>
    <row r="2583" spans="2:3" x14ac:dyDescent="0.25">
      <c r="B2583" s="78"/>
      <c r="C2583" s="78"/>
    </row>
    <row r="2584" spans="2:3" x14ac:dyDescent="0.25">
      <c r="B2584" s="78"/>
      <c r="C2584" s="78"/>
    </row>
    <row r="2585" spans="2:3" x14ac:dyDescent="0.25">
      <c r="B2585" s="78"/>
      <c r="C2585" s="78"/>
    </row>
    <row r="2586" spans="2:3" x14ac:dyDescent="0.25">
      <c r="B2586" s="78"/>
      <c r="C2586" s="78"/>
    </row>
    <row r="2587" spans="2:3" x14ac:dyDescent="0.25">
      <c r="B2587" s="78"/>
      <c r="C2587" s="78"/>
    </row>
    <row r="2588" spans="2:3" x14ac:dyDescent="0.25">
      <c r="B2588" s="78"/>
      <c r="C2588" s="78"/>
    </row>
    <row r="2589" spans="2:3" x14ac:dyDescent="0.25">
      <c r="B2589" s="78"/>
      <c r="C2589" s="78"/>
    </row>
    <row r="2590" spans="2:3" x14ac:dyDescent="0.25">
      <c r="B2590" s="78"/>
      <c r="C2590" s="78"/>
    </row>
    <row r="2591" spans="2:3" x14ac:dyDescent="0.25">
      <c r="B2591" s="78"/>
      <c r="C2591" s="78"/>
    </row>
    <row r="2592" spans="2:3" x14ac:dyDescent="0.25">
      <c r="B2592" s="78"/>
      <c r="C2592" s="78"/>
    </row>
    <row r="2593" spans="2:3" x14ac:dyDescent="0.25">
      <c r="B2593" s="78"/>
      <c r="C2593" s="78"/>
    </row>
    <row r="2594" spans="2:3" x14ac:dyDescent="0.25">
      <c r="B2594" s="78"/>
      <c r="C2594" s="78"/>
    </row>
    <row r="2595" spans="2:3" x14ac:dyDescent="0.25">
      <c r="B2595" s="78"/>
      <c r="C2595" s="78"/>
    </row>
    <row r="2596" spans="2:3" x14ac:dyDescent="0.25">
      <c r="B2596" s="78"/>
      <c r="C2596" s="78"/>
    </row>
    <row r="2597" spans="2:3" x14ac:dyDescent="0.25">
      <c r="B2597" s="78"/>
      <c r="C2597" s="78"/>
    </row>
    <row r="2598" spans="2:3" x14ac:dyDescent="0.25">
      <c r="B2598" s="78"/>
      <c r="C2598" s="78"/>
    </row>
    <row r="2599" spans="2:3" x14ac:dyDescent="0.25">
      <c r="B2599" s="78"/>
      <c r="C2599" s="78"/>
    </row>
    <row r="2600" spans="2:3" x14ac:dyDescent="0.25">
      <c r="B2600" s="78"/>
      <c r="C2600" s="78"/>
    </row>
    <row r="2601" spans="2:3" x14ac:dyDescent="0.25">
      <c r="B2601" s="78"/>
      <c r="C2601" s="78"/>
    </row>
    <row r="2602" spans="2:3" x14ac:dyDescent="0.25">
      <c r="B2602" s="78"/>
      <c r="C2602" s="78"/>
    </row>
    <row r="2603" spans="2:3" x14ac:dyDescent="0.25">
      <c r="B2603" s="78"/>
      <c r="C2603" s="78"/>
    </row>
    <row r="2604" spans="2:3" x14ac:dyDescent="0.25">
      <c r="B2604" s="78"/>
      <c r="C2604" s="78"/>
    </row>
    <row r="2605" spans="2:3" x14ac:dyDescent="0.25">
      <c r="B2605" s="78"/>
      <c r="C2605" s="78"/>
    </row>
    <row r="2606" spans="2:3" x14ac:dyDescent="0.25">
      <c r="B2606" s="78"/>
      <c r="C2606" s="78"/>
    </row>
    <row r="2607" spans="2:3" x14ac:dyDescent="0.25">
      <c r="B2607" s="78"/>
      <c r="C2607" s="78"/>
    </row>
    <row r="2608" spans="2:3" x14ac:dyDescent="0.25">
      <c r="B2608" s="78"/>
      <c r="C2608" s="78"/>
    </row>
    <row r="2609" spans="2:3" x14ac:dyDescent="0.25">
      <c r="B2609" s="78"/>
      <c r="C2609" s="78"/>
    </row>
    <row r="2610" spans="2:3" x14ac:dyDescent="0.25">
      <c r="B2610" s="78"/>
      <c r="C2610" s="78"/>
    </row>
    <row r="2611" spans="2:3" x14ac:dyDescent="0.25">
      <c r="B2611" s="78"/>
      <c r="C2611" s="78"/>
    </row>
    <row r="2612" spans="2:3" x14ac:dyDescent="0.25">
      <c r="B2612" s="78"/>
      <c r="C2612" s="78"/>
    </row>
    <row r="2613" spans="2:3" x14ac:dyDescent="0.25">
      <c r="B2613" s="78"/>
      <c r="C2613" s="78"/>
    </row>
    <row r="2614" spans="2:3" x14ac:dyDescent="0.25">
      <c r="B2614" s="78"/>
      <c r="C2614" s="78"/>
    </row>
    <row r="2615" spans="2:3" x14ac:dyDescent="0.25">
      <c r="B2615" s="78"/>
      <c r="C2615" s="78"/>
    </row>
    <row r="2616" spans="2:3" x14ac:dyDescent="0.25">
      <c r="B2616" s="78"/>
      <c r="C2616" s="78"/>
    </row>
    <row r="2617" spans="2:3" x14ac:dyDescent="0.25">
      <c r="B2617" s="78"/>
      <c r="C2617" s="78"/>
    </row>
    <row r="2618" spans="2:3" x14ac:dyDescent="0.25">
      <c r="B2618" s="78"/>
      <c r="C2618" s="78"/>
    </row>
    <row r="2619" spans="2:3" x14ac:dyDescent="0.25">
      <c r="B2619" s="78"/>
      <c r="C2619" s="78"/>
    </row>
    <row r="2620" spans="2:3" x14ac:dyDescent="0.25">
      <c r="B2620" s="78"/>
      <c r="C2620" s="78"/>
    </row>
    <row r="2621" spans="2:3" x14ac:dyDescent="0.25">
      <c r="B2621" s="78"/>
      <c r="C2621" s="78"/>
    </row>
    <row r="2622" spans="2:3" x14ac:dyDescent="0.25">
      <c r="B2622" s="78"/>
      <c r="C2622" s="78"/>
    </row>
    <row r="2623" spans="2:3" x14ac:dyDescent="0.25">
      <c r="B2623" s="78"/>
      <c r="C2623" s="78"/>
    </row>
    <row r="2624" spans="2:3" x14ac:dyDescent="0.25">
      <c r="B2624" s="78"/>
      <c r="C2624" s="78"/>
    </row>
    <row r="2625" spans="2:3" x14ac:dyDescent="0.25">
      <c r="B2625" s="78"/>
      <c r="C2625" s="78"/>
    </row>
    <row r="2626" spans="2:3" x14ac:dyDescent="0.25">
      <c r="B2626" s="78"/>
      <c r="C2626" s="78"/>
    </row>
    <row r="2627" spans="2:3" x14ac:dyDescent="0.25">
      <c r="B2627" s="78"/>
      <c r="C2627" s="78"/>
    </row>
    <row r="2628" spans="2:3" x14ac:dyDescent="0.25">
      <c r="B2628" s="78"/>
      <c r="C2628" s="78"/>
    </row>
    <row r="2629" spans="2:3" x14ac:dyDescent="0.25">
      <c r="B2629" s="78"/>
      <c r="C2629" s="78"/>
    </row>
    <row r="2630" spans="2:3" x14ac:dyDescent="0.25">
      <c r="B2630" s="78"/>
      <c r="C2630" s="78"/>
    </row>
    <row r="2631" spans="2:3" x14ac:dyDescent="0.25">
      <c r="B2631" s="78"/>
      <c r="C2631" s="78"/>
    </row>
    <row r="2632" spans="2:3" x14ac:dyDescent="0.25">
      <c r="B2632" s="78"/>
      <c r="C2632" s="78"/>
    </row>
    <row r="2633" spans="2:3" x14ac:dyDescent="0.25">
      <c r="B2633" s="78"/>
      <c r="C2633" s="78"/>
    </row>
    <row r="2634" spans="2:3" x14ac:dyDescent="0.25">
      <c r="B2634" s="78"/>
      <c r="C2634" s="78"/>
    </row>
    <row r="2635" spans="2:3" x14ac:dyDescent="0.25">
      <c r="B2635" s="78"/>
      <c r="C2635" s="78"/>
    </row>
    <row r="2636" spans="2:3" x14ac:dyDescent="0.25">
      <c r="B2636" s="78"/>
      <c r="C2636" s="78"/>
    </row>
    <row r="2637" spans="2:3" x14ac:dyDescent="0.25">
      <c r="B2637" s="78"/>
      <c r="C2637" s="78"/>
    </row>
    <row r="2638" spans="2:3" x14ac:dyDescent="0.25">
      <c r="B2638" s="78"/>
      <c r="C2638" s="78"/>
    </row>
    <row r="2639" spans="2:3" x14ac:dyDescent="0.25">
      <c r="B2639" s="78"/>
      <c r="C2639" s="78"/>
    </row>
    <row r="2640" spans="2:3" x14ac:dyDescent="0.25">
      <c r="B2640" s="78"/>
      <c r="C2640" s="78"/>
    </row>
    <row r="2641" spans="2:3" x14ac:dyDescent="0.25">
      <c r="B2641" s="78"/>
      <c r="C2641" s="78"/>
    </row>
    <row r="2642" spans="2:3" x14ac:dyDescent="0.25">
      <c r="B2642" s="78"/>
      <c r="C2642" s="78"/>
    </row>
    <row r="2643" spans="2:3" x14ac:dyDescent="0.25">
      <c r="B2643" s="78"/>
      <c r="C2643" s="78"/>
    </row>
    <row r="2644" spans="2:3" x14ac:dyDescent="0.25">
      <c r="B2644" s="78"/>
      <c r="C2644" s="78"/>
    </row>
    <row r="2645" spans="2:3" x14ac:dyDescent="0.25">
      <c r="B2645" s="78"/>
      <c r="C2645" s="78"/>
    </row>
    <row r="2646" spans="2:3" x14ac:dyDescent="0.25">
      <c r="B2646" s="78"/>
      <c r="C2646" s="78"/>
    </row>
    <row r="2647" spans="2:3" x14ac:dyDescent="0.25">
      <c r="B2647" s="78"/>
      <c r="C2647" s="78"/>
    </row>
    <row r="2648" spans="2:3" x14ac:dyDescent="0.25">
      <c r="B2648" s="78"/>
      <c r="C2648" s="78"/>
    </row>
    <row r="2649" spans="2:3" x14ac:dyDescent="0.25">
      <c r="B2649" s="78"/>
      <c r="C2649" s="78"/>
    </row>
    <row r="2650" spans="2:3" x14ac:dyDescent="0.25">
      <c r="B2650" s="78"/>
      <c r="C2650" s="78"/>
    </row>
    <row r="2651" spans="2:3" x14ac:dyDescent="0.25">
      <c r="B2651" s="78"/>
      <c r="C2651" s="78"/>
    </row>
    <row r="2652" spans="2:3" x14ac:dyDescent="0.25">
      <c r="B2652" s="78"/>
      <c r="C2652" s="78"/>
    </row>
    <row r="2653" spans="2:3" x14ac:dyDescent="0.25">
      <c r="B2653" s="78"/>
      <c r="C2653" s="78"/>
    </row>
    <row r="2654" spans="2:3" x14ac:dyDescent="0.25">
      <c r="B2654" s="78"/>
      <c r="C2654" s="78"/>
    </row>
    <row r="2655" spans="2:3" x14ac:dyDescent="0.25">
      <c r="B2655" s="78"/>
      <c r="C2655" s="78"/>
    </row>
    <row r="2656" spans="2:3" x14ac:dyDescent="0.25">
      <c r="B2656" s="78"/>
      <c r="C2656" s="78"/>
    </row>
    <row r="2657" spans="2:3" x14ac:dyDescent="0.25">
      <c r="B2657" s="78"/>
      <c r="C2657" s="78"/>
    </row>
    <row r="2658" spans="2:3" x14ac:dyDescent="0.25">
      <c r="B2658" s="78"/>
      <c r="C2658" s="78"/>
    </row>
    <row r="2659" spans="2:3" x14ac:dyDescent="0.25">
      <c r="B2659" s="78"/>
      <c r="C2659" s="78"/>
    </row>
    <row r="2660" spans="2:3" x14ac:dyDescent="0.25">
      <c r="B2660" s="78"/>
      <c r="C2660" s="78"/>
    </row>
    <row r="2661" spans="2:3" x14ac:dyDescent="0.25">
      <c r="B2661" s="78"/>
      <c r="C2661" s="78"/>
    </row>
    <row r="2662" spans="2:3" x14ac:dyDescent="0.25">
      <c r="B2662" s="78"/>
      <c r="C2662" s="78"/>
    </row>
    <row r="2663" spans="2:3" x14ac:dyDescent="0.25">
      <c r="B2663" s="78"/>
      <c r="C2663" s="78"/>
    </row>
    <row r="2664" spans="2:3" x14ac:dyDescent="0.25">
      <c r="B2664" s="78"/>
      <c r="C2664" s="78"/>
    </row>
    <row r="2665" spans="2:3" x14ac:dyDescent="0.25">
      <c r="B2665" s="78"/>
      <c r="C2665" s="78"/>
    </row>
    <row r="2666" spans="2:3" x14ac:dyDescent="0.25">
      <c r="B2666" s="78"/>
      <c r="C2666" s="78"/>
    </row>
    <row r="2667" spans="2:3" x14ac:dyDescent="0.25">
      <c r="B2667" s="78"/>
      <c r="C2667" s="78"/>
    </row>
    <row r="2668" spans="2:3" x14ac:dyDescent="0.25">
      <c r="B2668" s="78"/>
      <c r="C2668" s="78"/>
    </row>
    <row r="2669" spans="2:3" x14ac:dyDescent="0.25">
      <c r="B2669" s="78"/>
      <c r="C2669" s="78"/>
    </row>
    <row r="2670" spans="2:3" x14ac:dyDescent="0.25">
      <c r="B2670" s="78"/>
      <c r="C2670" s="78"/>
    </row>
    <row r="2671" spans="2:3" x14ac:dyDescent="0.25">
      <c r="B2671" s="78"/>
      <c r="C2671" s="78"/>
    </row>
    <row r="2672" spans="2:3" x14ac:dyDescent="0.25">
      <c r="B2672" s="78"/>
      <c r="C2672" s="78"/>
    </row>
    <row r="2673" spans="2:3" x14ac:dyDescent="0.25">
      <c r="B2673" s="78"/>
      <c r="C2673" s="78"/>
    </row>
    <row r="2674" spans="2:3" x14ac:dyDescent="0.25">
      <c r="B2674" s="78"/>
      <c r="C2674" s="78"/>
    </row>
    <row r="2675" spans="2:3" x14ac:dyDescent="0.25">
      <c r="B2675" s="78"/>
      <c r="C2675" s="78"/>
    </row>
    <row r="2676" spans="2:3" x14ac:dyDescent="0.25">
      <c r="B2676" s="78"/>
      <c r="C2676" s="78"/>
    </row>
    <row r="2677" spans="2:3" x14ac:dyDescent="0.25">
      <c r="B2677" s="78"/>
      <c r="C2677" s="78"/>
    </row>
    <row r="2678" spans="2:3" x14ac:dyDescent="0.25">
      <c r="B2678" s="78"/>
      <c r="C2678" s="78"/>
    </row>
    <row r="2679" spans="2:3" x14ac:dyDescent="0.25">
      <c r="B2679" s="78"/>
      <c r="C2679" s="78"/>
    </row>
    <row r="2680" spans="2:3" x14ac:dyDescent="0.25">
      <c r="B2680" s="78"/>
      <c r="C2680" s="78"/>
    </row>
    <row r="2681" spans="2:3" x14ac:dyDescent="0.25">
      <c r="B2681" s="78"/>
      <c r="C2681" s="78"/>
    </row>
    <row r="2682" spans="2:3" x14ac:dyDescent="0.25">
      <c r="B2682" s="78"/>
      <c r="C2682" s="78"/>
    </row>
    <row r="2683" spans="2:3" x14ac:dyDescent="0.25">
      <c r="B2683" s="78"/>
      <c r="C2683" s="78"/>
    </row>
    <row r="2684" spans="2:3" x14ac:dyDescent="0.25">
      <c r="B2684" s="78"/>
      <c r="C2684" s="78"/>
    </row>
    <row r="2685" spans="2:3" x14ac:dyDescent="0.25">
      <c r="B2685" s="78"/>
      <c r="C2685" s="78"/>
    </row>
    <row r="2686" spans="2:3" x14ac:dyDescent="0.25">
      <c r="B2686" s="78"/>
      <c r="C2686" s="78"/>
    </row>
    <row r="2687" spans="2:3" x14ac:dyDescent="0.25">
      <c r="B2687" s="78"/>
      <c r="C2687" s="78"/>
    </row>
    <row r="2688" spans="2:3" x14ac:dyDescent="0.25">
      <c r="B2688" s="78"/>
      <c r="C2688" s="78"/>
    </row>
    <row r="2689" spans="2:3" x14ac:dyDescent="0.25">
      <c r="B2689" s="78"/>
      <c r="C2689" s="78"/>
    </row>
    <row r="2690" spans="2:3" x14ac:dyDescent="0.25">
      <c r="B2690" s="78"/>
      <c r="C2690" s="78"/>
    </row>
    <row r="2691" spans="2:3" x14ac:dyDescent="0.25">
      <c r="B2691" s="78"/>
      <c r="C2691" s="78"/>
    </row>
    <row r="2692" spans="2:3" x14ac:dyDescent="0.25">
      <c r="B2692" s="78"/>
      <c r="C2692" s="78"/>
    </row>
    <row r="2693" spans="2:3" x14ac:dyDescent="0.25">
      <c r="B2693" s="78"/>
      <c r="C2693" s="78"/>
    </row>
    <row r="2694" spans="2:3" x14ac:dyDescent="0.25">
      <c r="B2694" s="78"/>
      <c r="C2694" s="78"/>
    </row>
    <row r="2695" spans="2:3" x14ac:dyDescent="0.25">
      <c r="B2695" s="78"/>
      <c r="C2695" s="78"/>
    </row>
    <row r="2696" spans="2:3" x14ac:dyDescent="0.25">
      <c r="B2696" s="78"/>
      <c r="C2696" s="78"/>
    </row>
    <row r="2697" spans="2:3" x14ac:dyDescent="0.25">
      <c r="B2697" s="78"/>
      <c r="C2697" s="78"/>
    </row>
    <row r="2698" spans="2:3" x14ac:dyDescent="0.25">
      <c r="B2698" s="78"/>
      <c r="C2698" s="78"/>
    </row>
    <row r="2699" spans="2:3" x14ac:dyDescent="0.25">
      <c r="B2699" s="78"/>
      <c r="C2699" s="78"/>
    </row>
    <row r="2700" spans="2:3" x14ac:dyDescent="0.25">
      <c r="B2700" s="78"/>
      <c r="C2700" s="78"/>
    </row>
    <row r="2701" spans="2:3" x14ac:dyDescent="0.25">
      <c r="B2701" s="78"/>
      <c r="C2701" s="78"/>
    </row>
    <row r="2702" spans="2:3" x14ac:dyDescent="0.25">
      <c r="B2702" s="78"/>
      <c r="C2702" s="78"/>
    </row>
    <row r="2703" spans="2:3" x14ac:dyDescent="0.25">
      <c r="B2703" s="78"/>
      <c r="C2703" s="78"/>
    </row>
    <row r="2704" spans="2:3" x14ac:dyDescent="0.25">
      <c r="B2704" s="78"/>
      <c r="C2704" s="78"/>
    </row>
    <row r="2705" spans="2:3" x14ac:dyDescent="0.25">
      <c r="B2705" s="78"/>
      <c r="C2705" s="78"/>
    </row>
    <row r="2706" spans="2:3" x14ac:dyDescent="0.25">
      <c r="B2706" s="78"/>
      <c r="C2706" s="78"/>
    </row>
    <row r="2707" spans="2:3" x14ac:dyDescent="0.25">
      <c r="B2707" s="78"/>
      <c r="C2707" s="78"/>
    </row>
    <row r="2708" spans="2:3" x14ac:dyDescent="0.25">
      <c r="B2708" s="78"/>
      <c r="C2708" s="78"/>
    </row>
    <row r="2709" spans="2:3" x14ac:dyDescent="0.25">
      <c r="B2709" s="78"/>
      <c r="C2709" s="78"/>
    </row>
    <row r="2710" spans="2:3" x14ac:dyDescent="0.25">
      <c r="B2710" s="78"/>
      <c r="C2710" s="78"/>
    </row>
    <row r="2711" spans="2:3" x14ac:dyDescent="0.25">
      <c r="B2711" s="78"/>
      <c r="C2711" s="78"/>
    </row>
    <row r="2712" spans="2:3" x14ac:dyDescent="0.25">
      <c r="B2712" s="78"/>
      <c r="C2712" s="78"/>
    </row>
    <row r="2713" spans="2:3" x14ac:dyDescent="0.25">
      <c r="B2713" s="78"/>
      <c r="C2713" s="78"/>
    </row>
    <row r="2714" spans="2:3" x14ac:dyDescent="0.25">
      <c r="B2714" s="78"/>
      <c r="C2714" s="78"/>
    </row>
    <row r="2715" spans="2:3" x14ac:dyDescent="0.25">
      <c r="B2715" s="78"/>
      <c r="C2715" s="78"/>
    </row>
    <row r="2716" spans="2:3" x14ac:dyDescent="0.25">
      <c r="B2716" s="78"/>
      <c r="C2716" s="78"/>
    </row>
    <row r="2717" spans="2:3" x14ac:dyDescent="0.25">
      <c r="B2717" s="78"/>
      <c r="C2717" s="78"/>
    </row>
    <row r="2718" spans="2:3" x14ac:dyDescent="0.25">
      <c r="B2718" s="78"/>
      <c r="C2718" s="78"/>
    </row>
    <row r="2719" spans="2:3" x14ac:dyDescent="0.25">
      <c r="B2719" s="78"/>
      <c r="C2719" s="78"/>
    </row>
    <row r="2720" spans="2:3" x14ac:dyDescent="0.25">
      <c r="B2720" s="78"/>
      <c r="C2720" s="78"/>
    </row>
    <row r="2721" spans="2:3" x14ac:dyDescent="0.25">
      <c r="B2721" s="78"/>
      <c r="C2721" s="78"/>
    </row>
    <row r="2722" spans="2:3" x14ac:dyDescent="0.25">
      <c r="B2722" s="78"/>
      <c r="C2722" s="78"/>
    </row>
    <row r="2723" spans="2:3" x14ac:dyDescent="0.25">
      <c r="B2723" s="78"/>
      <c r="C2723" s="78"/>
    </row>
    <row r="2724" spans="2:3" x14ac:dyDescent="0.25">
      <c r="B2724" s="78"/>
      <c r="C2724" s="78"/>
    </row>
    <row r="2725" spans="2:3" x14ac:dyDescent="0.25">
      <c r="B2725" s="78"/>
      <c r="C2725" s="78"/>
    </row>
    <row r="2726" spans="2:3" x14ac:dyDescent="0.25">
      <c r="B2726" s="78"/>
      <c r="C2726" s="78"/>
    </row>
    <row r="2727" spans="2:3" x14ac:dyDescent="0.25">
      <c r="B2727" s="78"/>
      <c r="C2727" s="78"/>
    </row>
    <row r="2728" spans="2:3" x14ac:dyDescent="0.25">
      <c r="B2728" s="78"/>
      <c r="C2728" s="78"/>
    </row>
    <row r="2729" spans="2:3" x14ac:dyDescent="0.25">
      <c r="B2729" s="78"/>
      <c r="C2729" s="78"/>
    </row>
    <row r="2730" spans="2:3" x14ac:dyDescent="0.25">
      <c r="B2730" s="78"/>
      <c r="C2730" s="78"/>
    </row>
    <row r="2731" spans="2:3" x14ac:dyDescent="0.25">
      <c r="B2731" s="78"/>
      <c r="C2731" s="78"/>
    </row>
    <row r="2732" spans="2:3" x14ac:dyDescent="0.25">
      <c r="B2732" s="78"/>
      <c r="C2732" s="78"/>
    </row>
    <row r="2733" spans="2:3" x14ac:dyDescent="0.25">
      <c r="B2733" s="78"/>
      <c r="C2733" s="78"/>
    </row>
    <row r="2734" spans="2:3" x14ac:dyDescent="0.25">
      <c r="B2734" s="78"/>
      <c r="C2734" s="78"/>
    </row>
    <row r="2735" spans="2:3" x14ac:dyDescent="0.25">
      <c r="B2735" s="78"/>
      <c r="C2735" s="78"/>
    </row>
    <row r="2736" spans="2:3" x14ac:dyDescent="0.25">
      <c r="B2736" s="78"/>
      <c r="C2736" s="78"/>
    </row>
    <row r="2737" spans="2:3" x14ac:dyDescent="0.25">
      <c r="B2737" s="78"/>
      <c r="C2737" s="78"/>
    </row>
    <row r="2738" spans="2:3" x14ac:dyDescent="0.25">
      <c r="B2738" s="78"/>
      <c r="C2738" s="78"/>
    </row>
    <row r="2739" spans="2:3" x14ac:dyDescent="0.25">
      <c r="B2739" s="78"/>
      <c r="C2739" s="78"/>
    </row>
    <row r="2740" spans="2:3" x14ac:dyDescent="0.25">
      <c r="B2740" s="78"/>
      <c r="C2740" s="78"/>
    </row>
    <row r="2741" spans="2:3" x14ac:dyDescent="0.25">
      <c r="B2741" s="78"/>
      <c r="C2741" s="78"/>
    </row>
    <row r="2742" spans="2:3" x14ac:dyDescent="0.25">
      <c r="B2742" s="78"/>
      <c r="C2742" s="78"/>
    </row>
    <row r="2743" spans="2:3" x14ac:dyDescent="0.25">
      <c r="B2743" s="78"/>
      <c r="C2743" s="78"/>
    </row>
    <row r="2744" spans="2:3" x14ac:dyDescent="0.25">
      <c r="B2744" s="78"/>
      <c r="C2744" s="78"/>
    </row>
    <row r="2745" spans="2:3" x14ac:dyDescent="0.25">
      <c r="B2745" s="78"/>
      <c r="C2745" s="78"/>
    </row>
    <row r="2746" spans="2:3" x14ac:dyDescent="0.25">
      <c r="B2746" s="78"/>
      <c r="C2746" s="78"/>
    </row>
    <row r="2747" spans="2:3" x14ac:dyDescent="0.25">
      <c r="B2747" s="78"/>
      <c r="C2747" s="78"/>
    </row>
    <row r="2748" spans="2:3" x14ac:dyDescent="0.25">
      <c r="B2748" s="78"/>
      <c r="C2748" s="78"/>
    </row>
    <row r="2749" spans="2:3" x14ac:dyDescent="0.25">
      <c r="B2749" s="78"/>
      <c r="C2749" s="78"/>
    </row>
    <row r="2750" spans="2:3" x14ac:dyDescent="0.25">
      <c r="B2750" s="78"/>
      <c r="C2750" s="78"/>
    </row>
    <row r="2751" spans="2:3" x14ac:dyDescent="0.25">
      <c r="B2751" s="78"/>
      <c r="C2751" s="78"/>
    </row>
    <row r="2752" spans="2:3" x14ac:dyDescent="0.25">
      <c r="B2752" s="78"/>
      <c r="C2752" s="78"/>
    </row>
    <row r="2753" spans="2:3" x14ac:dyDescent="0.25">
      <c r="B2753" s="78"/>
      <c r="C2753" s="78"/>
    </row>
    <row r="2754" spans="2:3" x14ac:dyDescent="0.25">
      <c r="B2754" s="78"/>
      <c r="C2754" s="78"/>
    </row>
    <row r="2755" spans="2:3" x14ac:dyDescent="0.25">
      <c r="B2755" s="78"/>
      <c r="C2755" s="78"/>
    </row>
    <row r="2756" spans="2:3" x14ac:dyDescent="0.25">
      <c r="B2756" s="78"/>
      <c r="C2756" s="78"/>
    </row>
    <row r="2757" spans="2:3" x14ac:dyDescent="0.25">
      <c r="B2757" s="78"/>
      <c r="C2757" s="78"/>
    </row>
    <row r="2758" spans="2:3" x14ac:dyDescent="0.25">
      <c r="B2758" s="78"/>
      <c r="C2758" s="78"/>
    </row>
    <row r="2759" spans="2:3" x14ac:dyDescent="0.25">
      <c r="B2759" s="78"/>
      <c r="C2759" s="78"/>
    </row>
    <row r="2760" spans="2:3" x14ac:dyDescent="0.25">
      <c r="B2760" s="78"/>
      <c r="C2760" s="78"/>
    </row>
    <row r="2761" spans="2:3" x14ac:dyDescent="0.25">
      <c r="B2761" s="78"/>
      <c r="C2761" s="78"/>
    </row>
    <row r="2762" spans="2:3" x14ac:dyDescent="0.25">
      <c r="B2762" s="78"/>
      <c r="C2762" s="78"/>
    </row>
    <row r="2763" spans="2:3" x14ac:dyDescent="0.25">
      <c r="B2763" s="78"/>
      <c r="C2763" s="78"/>
    </row>
    <row r="2764" spans="2:3" x14ac:dyDescent="0.25">
      <c r="B2764" s="78"/>
      <c r="C2764" s="78"/>
    </row>
    <row r="2765" spans="2:3" x14ac:dyDescent="0.25">
      <c r="B2765" s="78"/>
      <c r="C2765" s="78"/>
    </row>
    <row r="2766" spans="2:3" x14ac:dyDescent="0.25">
      <c r="B2766" s="78"/>
      <c r="C2766" s="78"/>
    </row>
    <row r="2767" spans="2:3" x14ac:dyDescent="0.25">
      <c r="B2767" s="78"/>
      <c r="C2767" s="78"/>
    </row>
    <row r="2768" spans="2:3" x14ac:dyDescent="0.25">
      <c r="B2768" s="78"/>
      <c r="C2768" s="78"/>
    </row>
    <row r="2769" spans="2:3" x14ac:dyDescent="0.25">
      <c r="B2769" s="78"/>
      <c r="C2769" s="78"/>
    </row>
    <row r="2770" spans="2:3" x14ac:dyDescent="0.25">
      <c r="B2770" s="78"/>
      <c r="C2770" s="78"/>
    </row>
    <row r="2771" spans="2:3" x14ac:dyDescent="0.25">
      <c r="B2771" s="78"/>
      <c r="C2771" s="78"/>
    </row>
    <row r="2772" spans="2:3" x14ac:dyDescent="0.25">
      <c r="B2772" s="78"/>
      <c r="C2772" s="78"/>
    </row>
    <row r="2773" spans="2:3" x14ac:dyDescent="0.25">
      <c r="B2773" s="78"/>
      <c r="C2773" s="78"/>
    </row>
    <row r="2774" spans="2:3" x14ac:dyDescent="0.25">
      <c r="B2774" s="78"/>
      <c r="C2774" s="78"/>
    </row>
    <row r="2775" spans="2:3" x14ac:dyDescent="0.25">
      <c r="B2775" s="78"/>
      <c r="C2775" s="78"/>
    </row>
    <row r="2776" spans="2:3" x14ac:dyDescent="0.25">
      <c r="B2776" s="78"/>
      <c r="C2776" s="78"/>
    </row>
    <row r="2777" spans="2:3" x14ac:dyDescent="0.25">
      <c r="B2777" s="78"/>
      <c r="C2777" s="78"/>
    </row>
    <row r="2778" spans="2:3" x14ac:dyDescent="0.25">
      <c r="B2778" s="78"/>
      <c r="C2778" s="78"/>
    </row>
    <row r="2779" spans="2:3" x14ac:dyDescent="0.25">
      <c r="B2779" s="78"/>
      <c r="C2779" s="78"/>
    </row>
    <row r="2780" spans="2:3" x14ac:dyDescent="0.25">
      <c r="B2780" s="78"/>
      <c r="C2780" s="78"/>
    </row>
    <row r="2781" spans="2:3" x14ac:dyDescent="0.25">
      <c r="B2781" s="78"/>
      <c r="C2781" s="78"/>
    </row>
    <row r="2782" spans="2:3" x14ac:dyDescent="0.25">
      <c r="B2782" s="78"/>
      <c r="C2782" s="78"/>
    </row>
    <row r="2783" spans="2:3" x14ac:dyDescent="0.25">
      <c r="B2783" s="78"/>
      <c r="C2783" s="78"/>
    </row>
    <row r="2784" spans="2:3" x14ac:dyDescent="0.25">
      <c r="B2784" s="78"/>
      <c r="C2784" s="78"/>
    </row>
    <row r="2785" spans="2:3" x14ac:dyDescent="0.25">
      <c r="B2785" s="78"/>
      <c r="C2785" s="78"/>
    </row>
    <row r="2786" spans="2:3" x14ac:dyDescent="0.25">
      <c r="B2786" s="78"/>
      <c r="C2786" s="78"/>
    </row>
    <row r="2787" spans="2:3" x14ac:dyDescent="0.25">
      <c r="B2787" s="78"/>
      <c r="C2787" s="78"/>
    </row>
    <row r="2788" spans="2:3" x14ac:dyDescent="0.25">
      <c r="B2788" s="78"/>
      <c r="C2788" s="78"/>
    </row>
    <row r="2789" spans="2:3" x14ac:dyDescent="0.25">
      <c r="B2789" s="78"/>
      <c r="C2789" s="78"/>
    </row>
    <row r="2790" spans="2:3" x14ac:dyDescent="0.25">
      <c r="B2790" s="78"/>
      <c r="C2790" s="78"/>
    </row>
    <row r="2791" spans="2:3" x14ac:dyDescent="0.25">
      <c r="B2791" s="78"/>
      <c r="C2791" s="78"/>
    </row>
    <row r="2792" spans="2:3" x14ac:dyDescent="0.25">
      <c r="B2792" s="78"/>
      <c r="C2792" s="78"/>
    </row>
    <row r="2793" spans="2:3" x14ac:dyDescent="0.25">
      <c r="B2793" s="78"/>
      <c r="C2793" s="78"/>
    </row>
    <row r="2794" spans="2:3" x14ac:dyDescent="0.25">
      <c r="B2794" s="78"/>
      <c r="C2794" s="78"/>
    </row>
    <row r="2795" spans="2:3" x14ac:dyDescent="0.25">
      <c r="B2795" s="78"/>
      <c r="C2795" s="78"/>
    </row>
    <row r="2796" spans="2:3" x14ac:dyDescent="0.25">
      <c r="B2796" s="78"/>
      <c r="C2796" s="78"/>
    </row>
    <row r="2797" spans="2:3" x14ac:dyDescent="0.25">
      <c r="B2797" s="78"/>
      <c r="C2797" s="78"/>
    </row>
    <row r="2798" spans="2:3" x14ac:dyDescent="0.25">
      <c r="B2798" s="78"/>
      <c r="C2798" s="78"/>
    </row>
    <row r="2799" spans="2:3" x14ac:dyDescent="0.25">
      <c r="B2799" s="78"/>
      <c r="C2799" s="78"/>
    </row>
    <row r="2800" spans="2:3" x14ac:dyDescent="0.25">
      <c r="B2800" s="78"/>
      <c r="C2800" s="78"/>
    </row>
    <row r="2801" spans="2:3" x14ac:dyDescent="0.25">
      <c r="B2801" s="78"/>
      <c r="C2801" s="78"/>
    </row>
    <row r="2802" spans="2:3" x14ac:dyDescent="0.25">
      <c r="B2802" s="78"/>
      <c r="C2802" s="78"/>
    </row>
    <row r="2803" spans="2:3" x14ac:dyDescent="0.25">
      <c r="B2803" s="78"/>
      <c r="C2803" s="78"/>
    </row>
    <row r="2804" spans="2:3" x14ac:dyDescent="0.25">
      <c r="B2804" s="78"/>
      <c r="C2804" s="78"/>
    </row>
    <row r="2805" spans="2:3" x14ac:dyDescent="0.25">
      <c r="B2805" s="78"/>
      <c r="C2805" s="78"/>
    </row>
    <row r="2806" spans="2:3" x14ac:dyDescent="0.25">
      <c r="B2806" s="78"/>
      <c r="C2806" s="78"/>
    </row>
    <row r="2807" spans="2:3" x14ac:dyDescent="0.25">
      <c r="B2807" s="78"/>
      <c r="C2807" s="78"/>
    </row>
    <row r="2808" spans="2:3" x14ac:dyDescent="0.25">
      <c r="B2808" s="78"/>
      <c r="C2808" s="78"/>
    </row>
    <row r="2809" spans="2:3" x14ac:dyDescent="0.25">
      <c r="B2809" s="78"/>
      <c r="C2809" s="78"/>
    </row>
    <row r="2810" spans="2:3" x14ac:dyDescent="0.25">
      <c r="B2810" s="78"/>
      <c r="C2810" s="78"/>
    </row>
    <row r="2811" spans="2:3" x14ac:dyDescent="0.25">
      <c r="B2811" s="78"/>
      <c r="C2811" s="78"/>
    </row>
    <row r="2812" spans="2:3" x14ac:dyDescent="0.25">
      <c r="B2812" s="78"/>
      <c r="C2812" s="78"/>
    </row>
    <row r="2813" spans="2:3" x14ac:dyDescent="0.25">
      <c r="B2813" s="78"/>
      <c r="C2813" s="78"/>
    </row>
    <row r="2814" spans="2:3" x14ac:dyDescent="0.25">
      <c r="B2814" s="78"/>
      <c r="C2814" s="78"/>
    </row>
    <row r="2815" spans="2:3" x14ac:dyDescent="0.25">
      <c r="B2815" s="78"/>
      <c r="C2815" s="78"/>
    </row>
    <row r="2816" spans="2:3" x14ac:dyDescent="0.25">
      <c r="B2816" s="78"/>
      <c r="C2816" s="78"/>
    </row>
    <row r="2817" spans="2:3" x14ac:dyDescent="0.25">
      <c r="B2817" s="78"/>
      <c r="C2817" s="78"/>
    </row>
    <row r="2818" spans="2:3" x14ac:dyDescent="0.25">
      <c r="B2818" s="78"/>
      <c r="C2818" s="78"/>
    </row>
    <row r="2819" spans="2:3" x14ac:dyDescent="0.25">
      <c r="B2819" s="78"/>
      <c r="C2819" s="78"/>
    </row>
    <row r="2820" spans="2:3" x14ac:dyDescent="0.25">
      <c r="B2820" s="78"/>
      <c r="C2820" s="78"/>
    </row>
    <row r="2821" spans="2:3" x14ac:dyDescent="0.25">
      <c r="B2821" s="78"/>
      <c r="C2821" s="78"/>
    </row>
    <row r="2822" spans="2:3" x14ac:dyDescent="0.25">
      <c r="B2822" s="78"/>
      <c r="C2822" s="78"/>
    </row>
    <row r="2823" spans="2:3" x14ac:dyDescent="0.25">
      <c r="B2823" s="78"/>
      <c r="C2823" s="78"/>
    </row>
    <row r="2824" spans="2:3" x14ac:dyDescent="0.25">
      <c r="B2824" s="78"/>
      <c r="C2824" s="78"/>
    </row>
    <row r="2825" spans="2:3" x14ac:dyDescent="0.25">
      <c r="B2825" s="78"/>
      <c r="C2825" s="78"/>
    </row>
    <row r="2826" spans="2:3" x14ac:dyDescent="0.25">
      <c r="B2826" s="78"/>
      <c r="C2826" s="78"/>
    </row>
    <row r="2827" spans="2:3" x14ac:dyDescent="0.25">
      <c r="B2827" s="78"/>
      <c r="C2827" s="78"/>
    </row>
    <row r="2828" spans="2:3" x14ac:dyDescent="0.25">
      <c r="B2828" s="78"/>
      <c r="C2828" s="78"/>
    </row>
    <row r="2829" spans="2:3" x14ac:dyDescent="0.25">
      <c r="B2829" s="78"/>
      <c r="C2829" s="78"/>
    </row>
    <row r="2830" spans="2:3" x14ac:dyDescent="0.25">
      <c r="B2830" s="78"/>
      <c r="C2830" s="78"/>
    </row>
    <row r="2831" spans="2:3" x14ac:dyDescent="0.25">
      <c r="B2831" s="78"/>
      <c r="C2831" s="78"/>
    </row>
    <row r="2832" spans="2:3" x14ac:dyDescent="0.25">
      <c r="B2832" s="78"/>
      <c r="C2832" s="78"/>
    </row>
    <row r="2833" spans="2:3" x14ac:dyDescent="0.25">
      <c r="B2833" s="78"/>
      <c r="C2833" s="78"/>
    </row>
    <row r="2834" spans="2:3" x14ac:dyDescent="0.25">
      <c r="B2834" s="78"/>
      <c r="C2834" s="78"/>
    </row>
    <row r="2835" spans="2:3" x14ac:dyDescent="0.25">
      <c r="B2835" s="78"/>
      <c r="C2835" s="78"/>
    </row>
    <row r="2836" spans="2:3" x14ac:dyDescent="0.25">
      <c r="B2836" s="78"/>
      <c r="C2836" s="78"/>
    </row>
    <row r="2837" spans="2:3" x14ac:dyDescent="0.25">
      <c r="B2837" s="78"/>
      <c r="C2837" s="78"/>
    </row>
    <row r="2838" spans="2:3" x14ac:dyDescent="0.25">
      <c r="B2838" s="78"/>
      <c r="C2838" s="78"/>
    </row>
    <row r="2839" spans="2:3" x14ac:dyDescent="0.25">
      <c r="B2839" s="78"/>
      <c r="C2839" s="78"/>
    </row>
    <row r="2840" spans="2:3" x14ac:dyDescent="0.25">
      <c r="B2840" s="78"/>
      <c r="C2840" s="78"/>
    </row>
    <row r="2841" spans="2:3" x14ac:dyDescent="0.25">
      <c r="B2841" s="78"/>
      <c r="C2841" s="78"/>
    </row>
    <row r="2842" spans="2:3" x14ac:dyDescent="0.25">
      <c r="B2842" s="78"/>
      <c r="C2842" s="78"/>
    </row>
    <row r="2843" spans="2:3" x14ac:dyDescent="0.25">
      <c r="B2843" s="78"/>
      <c r="C2843" s="78"/>
    </row>
    <row r="2844" spans="2:3" x14ac:dyDescent="0.25">
      <c r="B2844" s="78"/>
      <c r="C2844" s="78"/>
    </row>
    <row r="2845" spans="2:3" x14ac:dyDescent="0.25">
      <c r="B2845" s="78"/>
      <c r="C2845" s="78"/>
    </row>
    <row r="2846" spans="2:3" x14ac:dyDescent="0.25">
      <c r="B2846" s="78"/>
      <c r="C2846" s="78"/>
    </row>
    <row r="2847" spans="2:3" x14ac:dyDescent="0.25">
      <c r="B2847" s="78"/>
      <c r="C2847" s="78"/>
    </row>
    <row r="2848" spans="2:3" x14ac:dyDescent="0.25">
      <c r="B2848" s="78"/>
      <c r="C2848" s="78"/>
    </row>
    <row r="2849" spans="2:3" x14ac:dyDescent="0.25">
      <c r="B2849" s="78"/>
      <c r="C2849" s="78"/>
    </row>
    <row r="2850" spans="2:3" x14ac:dyDescent="0.25">
      <c r="B2850" s="78"/>
      <c r="C2850" s="78"/>
    </row>
    <row r="2851" spans="2:3" x14ac:dyDescent="0.25">
      <c r="B2851" s="78"/>
      <c r="C2851" s="78"/>
    </row>
    <row r="2852" spans="2:3" x14ac:dyDescent="0.25">
      <c r="B2852" s="78"/>
      <c r="C2852" s="78"/>
    </row>
    <row r="2853" spans="2:3" x14ac:dyDescent="0.25">
      <c r="B2853" s="78"/>
      <c r="C2853" s="78"/>
    </row>
    <row r="2854" spans="2:3" x14ac:dyDescent="0.25">
      <c r="B2854" s="78"/>
      <c r="C2854" s="78"/>
    </row>
    <row r="2855" spans="2:3" x14ac:dyDescent="0.25">
      <c r="B2855" s="78"/>
      <c r="C2855" s="78"/>
    </row>
    <row r="2856" spans="2:3" x14ac:dyDescent="0.25">
      <c r="B2856" s="78"/>
      <c r="C2856" s="78"/>
    </row>
    <row r="2857" spans="2:3" x14ac:dyDescent="0.25">
      <c r="B2857" s="78"/>
      <c r="C2857" s="78"/>
    </row>
    <row r="2858" spans="2:3" x14ac:dyDescent="0.25">
      <c r="B2858" s="78"/>
      <c r="C2858" s="78"/>
    </row>
    <row r="2859" spans="2:3" x14ac:dyDescent="0.25">
      <c r="B2859" s="78"/>
      <c r="C2859" s="78"/>
    </row>
    <row r="2860" spans="2:3" x14ac:dyDescent="0.25">
      <c r="B2860" s="78"/>
      <c r="C2860" s="78"/>
    </row>
    <row r="2861" spans="2:3" x14ac:dyDescent="0.25">
      <c r="B2861" s="78"/>
      <c r="C2861" s="78"/>
    </row>
    <row r="2862" spans="2:3" x14ac:dyDescent="0.25">
      <c r="B2862" s="78"/>
      <c r="C2862" s="78"/>
    </row>
    <row r="2863" spans="2:3" x14ac:dyDescent="0.25">
      <c r="B2863" s="78"/>
      <c r="C2863" s="78"/>
    </row>
    <row r="2864" spans="2:3" x14ac:dyDescent="0.25">
      <c r="B2864" s="78"/>
      <c r="C2864" s="78"/>
    </row>
    <row r="2865" spans="2:3" x14ac:dyDescent="0.25">
      <c r="B2865" s="78"/>
      <c r="C2865" s="78"/>
    </row>
    <row r="2866" spans="2:3" x14ac:dyDescent="0.25">
      <c r="B2866" s="78"/>
      <c r="C2866" s="78"/>
    </row>
    <row r="2867" spans="2:3" x14ac:dyDescent="0.25">
      <c r="B2867" s="78"/>
      <c r="C2867" s="78"/>
    </row>
    <row r="2868" spans="2:3" x14ac:dyDescent="0.25">
      <c r="B2868" s="78"/>
      <c r="C2868" s="78"/>
    </row>
    <row r="2869" spans="2:3" x14ac:dyDescent="0.25">
      <c r="B2869" s="78"/>
      <c r="C2869" s="78"/>
    </row>
    <row r="2870" spans="2:3" x14ac:dyDescent="0.25">
      <c r="B2870" s="78"/>
      <c r="C2870" s="78"/>
    </row>
    <row r="2871" spans="2:3" x14ac:dyDescent="0.25">
      <c r="B2871" s="78"/>
      <c r="C2871" s="78"/>
    </row>
    <row r="2872" spans="2:3" x14ac:dyDescent="0.25">
      <c r="B2872" s="78"/>
      <c r="C2872" s="78"/>
    </row>
    <row r="2873" spans="2:3" x14ac:dyDescent="0.25">
      <c r="B2873" s="78"/>
      <c r="C2873" s="78"/>
    </row>
    <row r="2874" spans="2:3" x14ac:dyDescent="0.25">
      <c r="B2874" s="78"/>
      <c r="C2874" s="78"/>
    </row>
    <row r="2875" spans="2:3" x14ac:dyDescent="0.25">
      <c r="B2875" s="78"/>
      <c r="C2875" s="78"/>
    </row>
    <row r="2876" spans="2:3" x14ac:dyDescent="0.25">
      <c r="B2876" s="78"/>
      <c r="C2876" s="78"/>
    </row>
    <row r="2877" spans="2:3" x14ac:dyDescent="0.25">
      <c r="B2877" s="78"/>
      <c r="C2877" s="78"/>
    </row>
    <row r="2878" spans="2:3" x14ac:dyDescent="0.25">
      <c r="B2878" s="78"/>
      <c r="C2878" s="78"/>
    </row>
    <row r="2879" spans="2:3" x14ac:dyDescent="0.25">
      <c r="B2879" s="78"/>
      <c r="C2879" s="78"/>
    </row>
    <row r="2880" spans="2:3" x14ac:dyDescent="0.25">
      <c r="B2880" s="78"/>
      <c r="C2880" s="78"/>
    </row>
    <row r="2881" spans="2:3" x14ac:dyDescent="0.25">
      <c r="B2881" s="78"/>
      <c r="C2881" s="78"/>
    </row>
    <row r="2882" spans="2:3" x14ac:dyDescent="0.25">
      <c r="B2882" s="78"/>
      <c r="C2882" s="78"/>
    </row>
    <row r="2883" spans="2:3" x14ac:dyDescent="0.25">
      <c r="B2883" s="78"/>
      <c r="C2883" s="78"/>
    </row>
    <row r="2884" spans="2:3" x14ac:dyDescent="0.25">
      <c r="B2884" s="78"/>
      <c r="C2884" s="78"/>
    </row>
    <row r="2885" spans="2:3" x14ac:dyDescent="0.25">
      <c r="B2885" s="78"/>
      <c r="C2885" s="78"/>
    </row>
    <row r="2886" spans="2:3" x14ac:dyDescent="0.25">
      <c r="B2886" s="78"/>
      <c r="C2886" s="78"/>
    </row>
    <row r="2887" spans="2:3" x14ac:dyDescent="0.25">
      <c r="B2887" s="78"/>
      <c r="C2887" s="78"/>
    </row>
    <row r="2888" spans="2:3" x14ac:dyDescent="0.25">
      <c r="B2888" s="78"/>
      <c r="C2888" s="78"/>
    </row>
    <row r="2889" spans="2:3" x14ac:dyDescent="0.25">
      <c r="B2889" s="78"/>
      <c r="C2889" s="78"/>
    </row>
    <row r="2890" spans="2:3" x14ac:dyDescent="0.25">
      <c r="B2890" s="78"/>
      <c r="C2890" s="78"/>
    </row>
    <row r="2891" spans="2:3" x14ac:dyDescent="0.25">
      <c r="B2891" s="78"/>
      <c r="C2891" s="78"/>
    </row>
    <row r="2892" spans="2:3" x14ac:dyDescent="0.25">
      <c r="B2892" s="78"/>
      <c r="C2892" s="78"/>
    </row>
    <row r="2893" spans="2:3" x14ac:dyDescent="0.25">
      <c r="B2893" s="78"/>
      <c r="C2893" s="78"/>
    </row>
    <row r="2894" spans="2:3" x14ac:dyDescent="0.25">
      <c r="B2894" s="78"/>
      <c r="C2894" s="78"/>
    </row>
    <row r="2895" spans="2:3" x14ac:dyDescent="0.25">
      <c r="B2895" s="78"/>
      <c r="C2895" s="78"/>
    </row>
    <row r="2896" spans="2:3" x14ac:dyDescent="0.25">
      <c r="B2896" s="78"/>
      <c r="C2896" s="78"/>
    </row>
    <row r="2897" spans="2:3" x14ac:dyDescent="0.25">
      <c r="B2897" s="78"/>
      <c r="C2897" s="78"/>
    </row>
    <row r="2898" spans="2:3" x14ac:dyDescent="0.25">
      <c r="B2898" s="78"/>
      <c r="C2898" s="78"/>
    </row>
    <row r="2899" spans="2:3" x14ac:dyDescent="0.25">
      <c r="B2899" s="78"/>
      <c r="C2899" s="78"/>
    </row>
    <row r="2900" spans="2:3" x14ac:dyDescent="0.25">
      <c r="B2900" s="78"/>
      <c r="C2900" s="78"/>
    </row>
    <row r="2901" spans="2:3" x14ac:dyDescent="0.25">
      <c r="B2901" s="78"/>
      <c r="C2901" s="78"/>
    </row>
    <row r="2902" spans="2:3" x14ac:dyDescent="0.25">
      <c r="B2902" s="78"/>
      <c r="C2902" s="78"/>
    </row>
    <row r="2903" spans="2:3" x14ac:dyDescent="0.25">
      <c r="B2903" s="78"/>
      <c r="C2903" s="78"/>
    </row>
    <row r="2904" spans="2:3" x14ac:dyDescent="0.25">
      <c r="B2904" s="78"/>
      <c r="C2904" s="78"/>
    </row>
    <row r="2905" spans="2:3" x14ac:dyDescent="0.25">
      <c r="B2905" s="78"/>
      <c r="C2905" s="78"/>
    </row>
    <row r="2906" spans="2:3" x14ac:dyDescent="0.25">
      <c r="B2906" s="78"/>
      <c r="C2906" s="78"/>
    </row>
    <row r="2907" spans="2:3" x14ac:dyDescent="0.25">
      <c r="B2907" s="78"/>
      <c r="C2907" s="78"/>
    </row>
    <row r="2908" spans="2:3" x14ac:dyDescent="0.25">
      <c r="B2908" s="78"/>
      <c r="C2908" s="78"/>
    </row>
    <row r="2909" spans="2:3" x14ac:dyDescent="0.25">
      <c r="B2909" s="78"/>
      <c r="C2909" s="78"/>
    </row>
    <row r="2910" spans="2:3" x14ac:dyDescent="0.25">
      <c r="B2910" s="78"/>
      <c r="C2910" s="78"/>
    </row>
    <row r="2911" spans="2:3" x14ac:dyDescent="0.25">
      <c r="B2911" s="78"/>
      <c r="C2911" s="78"/>
    </row>
    <row r="2912" spans="2:3" x14ac:dyDescent="0.25">
      <c r="B2912" s="78"/>
      <c r="C2912" s="78"/>
    </row>
    <row r="2913" spans="2:3" x14ac:dyDescent="0.25">
      <c r="B2913" s="78"/>
      <c r="C2913" s="78"/>
    </row>
    <row r="2914" spans="2:3" x14ac:dyDescent="0.25">
      <c r="B2914" s="78"/>
      <c r="C2914" s="78"/>
    </row>
    <row r="2915" spans="2:3" x14ac:dyDescent="0.25">
      <c r="B2915" s="78"/>
      <c r="C2915" s="78"/>
    </row>
    <row r="2916" spans="2:3" x14ac:dyDescent="0.25">
      <c r="B2916" s="78"/>
      <c r="C2916" s="78"/>
    </row>
    <row r="2917" spans="2:3" x14ac:dyDescent="0.25">
      <c r="B2917" s="78"/>
      <c r="C2917" s="78"/>
    </row>
    <row r="2918" spans="2:3" x14ac:dyDescent="0.25">
      <c r="B2918" s="78"/>
      <c r="C2918" s="78"/>
    </row>
    <row r="2919" spans="2:3" x14ac:dyDescent="0.25">
      <c r="B2919" s="78"/>
      <c r="C2919" s="78"/>
    </row>
    <row r="2920" spans="2:3" x14ac:dyDescent="0.25">
      <c r="B2920" s="78"/>
      <c r="C2920" s="78"/>
    </row>
    <row r="2921" spans="2:3" x14ac:dyDescent="0.25">
      <c r="B2921" s="78"/>
      <c r="C2921" s="78"/>
    </row>
    <row r="2922" spans="2:3" x14ac:dyDescent="0.25">
      <c r="B2922" s="78"/>
      <c r="C2922" s="78"/>
    </row>
    <row r="2923" spans="2:3" x14ac:dyDescent="0.25">
      <c r="B2923" s="78"/>
      <c r="C2923" s="78"/>
    </row>
    <row r="2924" spans="2:3" x14ac:dyDescent="0.25">
      <c r="B2924" s="78"/>
      <c r="C2924" s="78"/>
    </row>
    <row r="2925" spans="2:3" x14ac:dyDescent="0.25">
      <c r="B2925" s="78"/>
      <c r="C2925" s="78"/>
    </row>
    <row r="2926" spans="2:3" x14ac:dyDescent="0.25">
      <c r="B2926" s="78"/>
      <c r="C2926" s="78"/>
    </row>
    <row r="2927" spans="2:3" x14ac:dyDescent="0.25">
      <c r="B2927" s="78"/>
      <c r="C2927" s="78"/>
    </row>
    <row r="2928" spans="2:3" x14ac:dyDescent="0.25">
      <c r="B2928" s="78"/>
      <c r="C2928" s="78"/>
    </row>
    <row r="2929" spans="2:3" x14ac:dyDescent="0.25">
      <c r="B2929" s="78"/>
      <c r="C2929" s="78"/>
    </row>
    <row r="2930" spans="2:3" x14ac:dyDescent="0.25">
      <c r="B2930" s="78"/>
      <c r="C2930" s="78"/>
    </row>
    <row r="2931" spans="2:3" x14ac:dyDescent="0.25">
      <c r="B2931" s="78"/>
      <c r="C2931" s="78"/>
    </row>
    <row r="2932" spans="2:3" x14ac:dyDescent="0.25">
      <c r="B2932" s="78"/>
      <c r="C2932" s="78"/>
    </row>
    <row r="2933" spans="2:3" x14ac:dyDescent="0.25">
      <c r="B2933" s="78"/>
      <c r="C2933" s="78"/>
    </row>
    <row r="2934" spans="2:3" x14ac:dyDescent="0.25">
      <c r="B2934" s="78"/>
      <c r="C2934" s="78"/>
    </row>
    <row r="2935" spans="2:3" x14ac:dyDescent="0.25">
      <c r="B2935" s="78"/>
      <c r="C2935" s="78"/>
    </row>
    <row r="2936" spans="2:3" x14ac:dyDescent="0.25">
      <c r="B2936" s="78"/>
      <c r="C2936" s="78"/>
    </row>
    <row r="2937" spans="2:3" x14ac:dyDescent="0.25">
      <c r="B2937" s="78"/>
      <c r="C2937" s="78"/>
    </row>
    <row r="2938" spans="2:3" x14ac:dyDescent="0.25">
      <c r="B2938" s="78"/>
      <c r="C2938" s="78"/>
    </row>
    <row r="2939" spans="2:3" x14ac:dyDescent="0.25">
      <c r="B2939" s="78"/>
      <c r="C2939" s="78"/>
    </row>
    <row r="2940" spans="2:3" x14ac:dyDescent="0.25">
      <c r="B2940" s="78"/>
      <c r="C2940" s="78"/>
    </row>
    <row r="2941" spans="2:3" x14ac:dyDescent="0.25">
      <c r="B2941" s="78"/>
      <c r="C2941" s="78"/>
    </row>
    <row r="2942" spans="2:3" x14ac:dyDescent="0.25">
      <c r="B2942" s="78"/>
      <c r="C2942" s="78"/>
    </row>
    <row r="2943" spans="2:3" x14ac:dyDescent="0.25">
      <c r="B2943" s="78"/>
      <c r="C2943" s="78"/>
    </row>
    <row r="2944" spans="2:3" x14ac:dyDescent="0.25">
      <c r="B2944" s="78"/>
      <c r="C2944" s="78"/>
    </row>
    <row r="2945" spans="2:3" x14ac:dyDescent="0.25">
      <c r="B2945" s="78"/>
      <c r="C2945" s="78"/>
    </row>
    <row r="2946" spans="2:3" x14ac:dyDescent="0.25">
      <c r="B2946" s="78"/>
      <c r="C2946" s="78"/>
    </row>
    <row r="2947" spans="2:3" x14ac:dyDescent="0.25">
      <c r="B2947" s="78"/>
      <c r="C2947" s="78"/>
    </row>
    <row r="2948" spans="2:3" x14ac:dyDescent="0.25">
      <c r="B2948" s="78"/>
      <c r="C2948" s="78"/>
    </row>
    <row r="2949" spans="2:3" x14ac:dyDescent="0.25">
      <c r="B2949" s="78"/>
      <c r="C2949" s="78"/>
    </row>
    <row r="2950" spans="2:3" x14ac:dyDescent="0.25">
      <c r="B2950" s="78"/>
      <c r="C2950" s="78"/>
    </row>
    <row r="2951" spans="2:3" x14ac:dyDescent="0.25">
      <c r="B2951" s="78"/>
      <c r="C2951" s="78"/>
    </row>
    <row r="2952" spans="2:3" x14ac:dyDescent="0.25">
      <c r="B2952" s="78"/>
      <c r="C2952" s="78"/>
    </row>
    <row r="2953" spans="2:3" x14ac:dyDescent="0.25">
      <c r="B2953" s="78"/>
      <c r="C2953" s="78"/>
    </row>
    <row r="2954" spans="2:3" x14ac:dyDescent="0.25">
      <c r="B2954" s="78"/>
      <c r="C2954" s="78"/>
    </row>
    <row r="2955" spans="2:3" x14ac:dyDescent="0.25">
      <c r="B2955" s="78"/>
      <c r="C2955" s="78"/>
    </row>
    <row r="2956" spans="2:3" x14ac:dyDescent="0.25">
      <c r="B2956" s="78"/>
      <c r="C2956" s="78"/>
    </row>
    <row r="2957" spans="2:3" x14ac:dyDescent="0.25">
      <c r="B2957" s="78"/>
      <c r="C2957" s="78"/>
    </row>
    <row r="2958" spans="2:3" x14ac:dyDescent="0.25">
      <c r="B2958" s="78"/>
      <c r="C2958" s="78"/>
    </row>
    <row r="2959" spans="2:3" x14ac:dyDescent="0.25">
      <c r="B2959" s="78"/>
      <c r="C2959" s="78"/>
    </row>
    <row r="2960" spans="2:3" x14ac:dyDescent="0.25">
      <c r="B2960" s="78"/>
      <c r="C2960" s="78"/>
    </row>
    <row r="2961" spans="2:3" x14ac:dyDescent="0.25">
      <c r="B2961" s="78"/>
      <c r="C2961" s="78"/>
    </row>
    <row r="2962" spans="2:3" x14ac:dyDescent="0.25">
      <c r="B2962" s="78"/>
      <c r="C2962" s="78"/>
    </row>
    <row r="2963" spans="2:3" x14ac:dyDescent="0.25">
      <c r="B2963" s="78"/>
      <c r="C2963" s="78"/>
    </row>
    <row r="2964" spans="2:3" x14ac:dyDescent="0.25">
      <c r="B2964" s="78"/>
      <c r="C2964" s="78"/>
    </row>
    <row r="2965" spans="2:3" x14ac:dyDescent="0.25">
      <c r="B2965" s="78"/>
      <c r="C2965" s="78"/>
    </row>
    <row r="2966" spans="2:3" x14ac:dyDescent="0.25">
      <c r="B2966" s="78"/>
      <c r="C2966" s="78"/>
    </row>
    <row r="2967" spans="2:3" x14ac:dyDescent="0.25">
      <c r="B2967" s="78"/>
      <c r="C2967" s="78"/>
    </row>
    <row r="2968" spans="2:3" x14ac:dyDescent="0.25">
      <c r="B2968" s="78"/>
      <c r="C2968" s="78"/>
    </row>
    <row r="2969" spans="2:3" x14ac:dyDescent="0.25">
      <c r="B2969" s="78"/>
      <c r="C2969" s="78"/>
    </row>
    <row r="2970" spans="2:3" x14ac:dyDescent="0.25">
      <c r="B2970" s="78"/>
      <c r="C2970" s="78"/>
    </row>
    <row r="2971" spans="2:3" x14ac:dyDescent="0.25">
      <c r="B2971" s="78"/>
      <c r="C2971" s="78"/>
    </row>
    <row r="2972" spans="2:3" x14ac:dyDescent="0.25">
      <c r="B2972" s="78"/>
      <c r="C2972" s="78"/>
    </row>
    <row r="2973" spans="2:3" x14ac:dyDescent="0.25">
      <c r="B2973" s="78"/>
      <c r="C2973" s="78"/>
    </row>
    <row r="2974" spans="2:3" x14ac:dyDescent="0.25">
      <c r="B2974" s="78"/>
      <c r="C2974" s="78"/>
    </row>
    <row r="2975" spans="2:3" x14ac:dyDescent="0.25">
      <c r="B2975" s="78"/>
      <c r="C2975" s="78"/>
    </row>
    <row r="2976" spans="2:3" x14ac:dyDescent="0.25">
      <c r="B2976" s="78"/>
      <c r="C2976" s="78"/>
    </row>
    <row r="2977" spans="2:3" x14ac:dyDescent="0.25">
      <c r="B2977" s="78"/>
      <c r="C2977" s="78"/>
    </row>
    <row r="2978" spans="2:3" x14ac:dyDescent="0.25">
      <c r="B2978" s="78"/>
      <c r="C2978" s="78"/>
    </row>
    <row r="2979" spans="2:3" x14ac:dyDescent="0.25">
      <c r="B2979" s="78"/>
      <c r="C2979" s="78"/>
    </row>
    <row r="2980" spans="2:3" x14ac:dyDescent="0.25">
      <c r="B2980" s="78"/>
      <c r="C2980" s="78"/>
    </row>
    <row r="2981" spans="2:3" x14ac:dyDescent="0.25">
      <c r="B2981" s="78"/>
      <c r="C2981" s="78"/>
    </row>
    <row r="2982" spans="2:3" x14ac:dyDescent="0.25">
      <c r="B2982" s="78"/>
      <c r="C2982" s="78"/>
    </row>
    <row r="2983" spans="2:3" x14ac:dyDescent="0.25">
      <c r="B2983" s="78"/>
      <c r="C2983" s="78"/>
    </row>
    <row r="2984" spans="2:3" x14ac:dyDescent="0.25">
      <c r="B2984" s="78"/>
      <c r="C2984" s="78"/>
    </row>
    <row r="2985" spans="2:3" x14ac:dyDescent="0.25">
      <c r="B2985" s="78"/>
      <c r="C2985" s="78"/>
    </row>
    <row r="2986" spans="2:3" x14ac:dyDescent="0.25">
      <c r="B2986" s="78"/>
      <c r="C2986" s="78"/>
    </row>
    <row r="2987" spans="2:3" x14ac:dyDescent="0.25">
      <c r="B2987" s="78"/>
      <c r="C2987" s="78"/>
    </row>
    <row r="2988" spans="2:3" x14ac:dyDescent="0.25">
      <c r="B2988" s="78"/>
      <c r="C2988" s="78"/>
    </row>
    <row r="2989" spans="2:3" x14ac:dyDescent="0.25">
      <c r="B2989" s="78"/>
      <c r="C2989" s="78"/>
    </row>
    <row r="2990" spans="2:3" x14ac:dyDescent="0.25">
      <c r="B2990" s="78"/>
      <c r="C2990" s="78"/>
    </row>
    <row r="2991" spans="2:3" x14ac:dyDescent="0.25">
      <c r="B2991" s="78"/>
      <c r="C2991" s="78"/>
    </row>
    <row r="2992" spans="2:3" x14ac:dyDescent="0.25">
      <c r="B2992" s="78"/>
      <c r="C2992" s="78"/>
    </row>
    <row r="2993" spans="2:3" x14ac:dyDescent="0.25">
      <c r="B2993" s="78"/>
      <c r="C2993" s="78"/>
    </row>
    <row r="2994" spans="2:3" x14ac:dyDescent="0.25">
      <c r="B2994" s="78"/>
      <c r="C2994" s="78"/>
    </row>
    <row r="2995" spans="2:3" x14ac:dyDescent="0.25">
      <c r="B2995" s="78"/>
      <c r="C2995" s="78"/>
    </row>
    <row r="2996" spans="2:3" x14ac:dyDescent="0.25">
      <c r="B2996" s="78"/>
      <c r="C2996" s="78"/>
    </row>
    <row r="2997" spans="2:3" x14ac:dyDescent="0.25">
      <c r="B2997" s="78"/>
      <c r="C2997" s="78"/>
    </row>
    <row r="2998" spans="2:3" x14ac:dyDescent="0.25">
      <c r="B2998" s="78"/>
      <c r="C2998" s="78"/>
    </row>
    <row r="2999" spans="2:3" x14ac:dyDescent="0.25">
      <c r="B2999" s="78"/>
      <c r="C2999" s="78"/>
    </row>
    <row r="3000" spans="2:3" x14ac:dyDescent="0.25">
      <c r="B3000" s="78"/>
      <c r="C3000" s="78"/>
    </row>
    <row r="3001" spans="2:3" x14ac:dyDescent="0.25">
      <c r="B3001" s="78"/>
      <c r="C3001" s="78"/>
    </row>
    <row r="3002" spans="2:3" x14ac:dyDescent="0.25">
      <c r="B3002" s="78"/>
      <c r="C3002" s="78"/>
    </row>
    <row r="3003" spans="2:3" x14ac:dyDescent="0.25">
      <c r="B3003" s="78"/>
      <c r="C3003" s="78"/>
    </row>
    <row r="3004" spans="2:3" x14ac:dyDescent="0.25">
      <c r="B3004" s="78"/>
      <c r="C3004" s="78"/>
    </row>
    <row r="3005" spans="2:3" x14ac:dyDescent="0.25">
      <c r="B3005" s="78"/>
      <c r="C3005" s="78"/>
    </row>
    <row r="3006" spans="2:3" x14ac:dyDescent="0.25">
      <c r="B3006" s="78"/>
      <c r="C3006" s="78"/>
    </row>
    <row r="3007" spans="2:3" x14ac:dyDescent="0.25">
      <c r="B3007" s="78"/>
      <c r="C3007" s="78"/>
    </row>
    <row r="3008" spans="2:3" x14ac:dyDescent="0.25">
      <c r="B3008" s="78"/>
      <c r="C3008" s="78"/>
    </row>
    <row r="3009" spans="2:3" x14ac:dyDescent="0.25">
      <c r="B3009" s="78"/>
      <c r="C3009" s="78"/>
    </row>
    <row r="3010" spans="2:3" x14ac:dyDescent="0.25">
      <c r="B3010" s="78"/>
      <c r="C3010" s="78"/>
    </row>
    <row r="3011" spans="2:3" x14ac:dyDescent="0.25">
      <c r="B3011" s="78"/>
      <c r="C3011" s="78"/>
    </row>
    <row r="3012" spans="2:3" x14ac:dyDescent="0.25">
      <c r="B3012" s="78"/>
      <c r="C3012" s="78"/>
    </row>
    <row r="3013" spans="2:3" x14ac:dyDescent="0.25">
      <c r="B3013" s="78"/>
      <c r="C3013" s="78"/>
    </row>
    <row r="3014" spans="2:3" x14ac:dyDescent="0.25">
      <c r="B3014" s="78"/>
      <c r="C3014" s="78"/>
    </row>
    <row r="3015" spans="2:3" x14ac:dyDescent="0.25">
      <c r="B3015" s="78"/>
      <c r="C3015" s="78"/>
    </row>
    <row r="3016" spans="2:3" x14ac:dyDescent="0.25">
      <c r="B3016" s="78"/>
      <c r="C3016" s="78"/>
    </row>
    <row r="3017" spans="2:3" x14ac:dyDescent="0.25">
      <c r="B3017" s="78"/>
      <c r="C3017" s="78"/>
    </row>
    <row r="3018" spans="2:3" x14ac:dyDescent="0.25">
      <c r="B3018" s="78"/>
      <c r="C3018" s="78"/>
    </row>
    <row r="3019" spans="2:3" x14ac:dyDescent="0.25">
      <c r="B3019" s="78"/>
      <c r="C3019" s="78"/>
    </row>
    <row r="3020" spans="2:3" x14ac:dyDescent="0.25">
      <c r="B3020" s="78"/>
      <c r="C3020" s="78"/>
    </row>
    <row r="3021" spans="2:3" x14ac:dyDescent="0.25">
      <c r="B3021" s="78"/>
      <c r="C3021" s="78"/>
    </row>
    <row r="3022" spans="2:3" x14ac:dyDescent="0.25">
      <c r="B3022" s="78"/>
      <c r="C3022" s="78"/>
    </row>
    <row r="3023" spans="2:3" x14ac:dyDescent="0.25">
      <c r="B3023" s="78"/>
      <c r="C3023" s="78"/>
    </row>
    <row r="3024" spans="2:3" x14ac:dyDescent="0.25">
      <c r="B3024" s="78"/>
      <c r="C3024" s="78"/>
    </row>
    <row r="3025" spans="2:3" x14ac:dyDescent="0.25">
      <c r="B3025" s="78"/>
      <c r="C3025" s="78"/>
    </row>
    <row r="3026" spans="2:3" x14ac:dyDescent="0.25">
      <c r="B3026" s="78"/>
      <c r="C3026" s="78"/>
    </row>
    <row r="3027" spans="2:3" x14ac:dyDescent="0.25">
      <c r="B3027" s="78"/>
      <c r="C3027" s="78"/>
    </row>
    <row r="3028" spans="2:3" x14ac:dyDescent="0.25">
      <c r="B3028" s="78"/>
      <c r="C3028" s="78"/>
    </row>
    <row r="3029" spans="2:3" x14ac:dyDescent="0.25">
      <c r="B3029" s="78"/>
      <c r="C3029" s="78"/>
    </row>
    <row r="3030" spans="2:3" x14ac:dyDescent="0.25">
      <c r="B3030" s="78"/>
      <c r="C3030" s="78"/>
    </row>
    <row r="3031" spans="2:3" x14ac:dyDescent="0.25">
      <c r="B3031" s="78"/>
      <c r="C3031" s="78"/>
    </row>
    <row r="3032" spans="2:3" x14ac:dyDescent="0.25">
      <c r="B3032" s="78"/>
      <c r="C3032" s="78"/>
    </row>
    <row r="3033" spans="2:3" x14ac:dyDescent="0.25">
      <c r="B3033" s="78"/>
      <c r="C3033" s="78"/>
    </row>
    <row r="3034" spans="2:3" x14ac:dyDescent="0.25">
      <c r="B3034" s="78"/>
      <c r="C3034" s="78"/>
    </row>
    <row r="3035" spans="2:3" x14ac:dyDescent="0.25">
      <c r="B3035" s="78"/>
      <c r="C3035" s="78"/>
    </row>
    <row r="3036" spans="2:3" x14ac:dyDescent="0.25">
      <c r="B3036" s="78"/>
      <c r="C3036" s="78"/>
    </row>
    <row r="3037" spans="2:3" x14ac:dyDescent="0.25">
      <c r="B3037" s="78"/>
      <c r="C3037" s="78"/>
    </row>
    <row r="3038" spans="2:3" x14ac:dyDescent="0.25">
      <c r="B3038" s="78"/>
      <c r="C3038" s="78"/>
    </row>
    <row r="3039" spans="2:3" x14ac:dyDescent="0.25">
      <c r="B3039" s="78"/>
      <c r="C3039" s="78"/>
    </row>
    <row r="3040" spans="2:3" x14ac:dyDescent="0.25">
      <c r="B3040" s="78"/>
      <c r="C3040" s="78"/>
    </row>
    <row r="3041" spans="2:3" x14ac:dyDescent="0.25">
      <c r="B3041" s="78"/>
      <c r="C3041" s="78"/>
    </row>
    <row r="3042" spans="2:3" x14ac:dyDescent="0.25">
      <c r="B3042" s="78"/>
      <c r="C3042" s="78"/>
    </row>
    <row r="3043" spans="2:3" x14ac:dyDescent="0.25">
      <c r="B3043" s="78"/>
      <c r="C3043" s="78"/>
    </row>
    <row r="3044" spans="2:3" x14ac:dyDescent="0.25">
      <c r="B3044" s="78"/>
      <c r="C3044" s="78"/>
    </row>
    <row r="3045" spans="2:3" x14ac:dyDescent="0.25">
      <c r="B3045" s="78"/>
      <c r="C3045" s="78"/>
    </row>
    <row r="3046" spans="2:3" x14ac:dyDescent="0.25">
      <c r="B3046" s="78"/>
      <c r="C3046" s="78"/>
    </row>
    <row r="3047" spans="2:3" x14ac:dyDescent="0.25">
      <c r="B3047" s="78"/>
      <c r="C3047" s="78"/>
    </row>
    <row r="3048" spans="2:3" x14ac:dyDescent="0.25">
      <c r="B3048" s="78"/>
      <c r="C3048" s="78"/>
    </row>
    <row r="3049" spans="2:3" x14ac:dyDescent="0.25">
      <c r="B3049" s="78"/>
      <c r="C3049" s="78"/>
    </row>
    <row r="3050" spans="2:3" x14ac:dyDescent="0.25">
      <c r="B3050" s="78"/>
      <c r="C3050" s="78"/>
    </row>
    <row r="3051" spans="2:3" x14ac:dyDescent="0.25">
      <c r="B3051" s="78"/>
      <c r="C3051" s="78"/>
    </row>
    <row r="3052" spans="2:3" x14ac:dyDescent="0.25">
      <c r="B3052" s="78"/>
      <c r="C3052" s="78"/>
    </row>
    <row r="3053" spans="2:3" x14ac:dyDescent="0.25">
      <c r="B3053" s="78"/>
      <c r="C3053" s="78"/>
    </row>
    <row r="3054" spans="2:3" x14ac:dyDescent="0.25">
      <c r="B3054" s="78"/>
      <c r="C3054" s="78"/>
    </row>
    <row r="3055" spans="2:3" x14ac:dyDescent="0.25">
      <c r="B3055" s="78"/>
      <c r="C3055" s="78"/>
    </row>
    <row r="3056" spans="2:3" x14ac:dyDescent="0.25">
      <c r="B3056" s="78"/>
      <c r="C3056" s="78"/>
    </row>
    <row r="3057" spans="2:3" x14ac:dyDescent="0.25">
      <c r="B3057" s="78"/>
      <c r="C3057" s="78"/>
    </row>
    <row r="3058" spans="2:3" x14ac:dyDescent="0.25">
      <c r="B3058" s="78"/>
      <c r="C3058" s="78"/>
    </row>
    <row r="3059" spans="2:3" x14ac:dyDescent="0.25">
      <c r="B3059" s="78"/>
      <c r="C3059" s="78"/>
    </row>
    <row r="3060" spans="2:3" x14ac:dyDescent="0.25">
      <c r="B3060" s="78"/>
      <c r="C3060" s="78"/>
    </row>
    <row r="3061" spans="2:3" x14ac:dyDescent="0.25">
      <c r="B3061" s="78"/>
      <c r="C3061" s="78"/>
    </row>
    <row r="3062" spans="2:3" x14ac:dyDescent="0.25">
      <c r="B3062" s="78"/>
      <c r="C3062" s="78"/>
    </row>
    <row r="3063" spans="2:3" x14ac:dyDescent="0.25">
      <c r="B3063" s="78"/>
      <c r="C3063" s="78"/>
    </row>
    <row r="3064" spans="2:3" x14ac:dyDescent="0.25">
      <c r="B3064" s="78"/>
      <c r="C3064" s="78"/>
    </row>
    <row r="3065" spans="2:3" x14ac:dyDescent="0.25">
      <c r="B3065" s="78"/>
      <c r="C3065" s="78"/>
    </row>
    <row r="3066" spans="2:3" x14ac:dyDescent="0.25">
      <c r="B3066" s="78"/>
      <c r="C3066" s="78"/>
    </row>
    <row r="3067" spans="2:3" x14ac:dyDescent="0.25">
      <c r="B3067" s="78"/>
      <c r="C3067" s="78"/>
    </row>
    <row r="3068" spans="2:3" x14ac:dyDescent="0.25">
      <c r="B3068" s="78"/>
      <c r="C3068" s="78"/>
    </row>
    <row r="3069" spans="2:3" x14ac:dyDescent="0.25">
      <c r="B3069" s="78"/>
      <c r="C3069" s="78"/>
    </row>
    <row r="3070" spans="2:3" x14ac:dyDescent="0.25">
      <c r="B3070" s="78"/>
      <c r="C3070" s="78"/>
    </row>
    <row r="3071" spans="2:3" x14ac:dyDescent="0.25">
      <c r="B3071" s="78"/>
      <c r="C3071" s="78"/>
    </row>
    <row r="3072" spans="2:3" x14ac:dyDescent="0.25">
      <c r="B3072" s="78"/>
      <c r="C3072" s="78"/>
    </row>
    <row r="3073" spans="2:3" x14ac:dyDescent="0.25">
      <c r="B3073" s="78"/>
      <c r="C3073" s="78"/>
    </row>
    <row r="3074" spans="2:3" x14ac:dyDescent="0.25">
      <c r="B3074" s="78"/>
      <c r="C3074" s="78"/>
    </row>
    <row r="3075" spans="2:3" x14ac:dyDescent="0.25">
      <c r="B3075" s="78"/>
      <c r="C3075" s="78"/>
    </row>
    <row r="3076" spans="2:3" x14ac:dyDescent="0.25">
      <c r="B3076" s="78"/>
      <c r="C3076" s="78"/>
    </row>
    <row r="3077" spans="2:3" x14ac:dyDescent="0.25">
      <c r="B3077" s="78"/>
      <c r="C3077" s="78"/>
    </row>
    <row r="3078" spans="2:3" x14ac:dyDescent="0.25">
      <c r="B3078" s="78"/>
      <c r="C3078" s="78"/>
    </row>
    <row r="3079" spans="2:3" x14ac:dyDescent="0.25">
      <c r="B3079" s="78"/>
      <c r="C3079" s="78"/>
    </row>
    <row r="3080" spans="2:3" x14ac:dyDescent="0.25">
      <c r="B3080" s="78"/>
      <c r="C3080" s="78"/>
    </row>
    <row r="3081" spans="2:3" x14ac:dyDescent="0.25">
      <c r="B3081" s="78"/>
      <c r="C3081" s="78"/>
    </row>
    <row r="3082" spans="2:3" x14ac:dyDescent="0.25">
      <c r="B3082" s="78"/>
      <c r="C3082" s="78"/>
    </row>
    <row r="3083" spans="2:3" x14ac:dyDescent="0.25">
      <c r="B3083" s="78"/>
      <c r="C3083" s="78"/>
    </row>
    <row r="3084" spans="2:3" x14ac:dyDescent="0.25">
      <c r="B3084" s="78"/>
      <c r="C3084" s="78"/>
    </row>
    <row r="3085" spans="2:3" x14ac:dyDescent="0.25">
      <c r="B3085" s="78"/>
      <c r="C3085" s="78"/>
    </row>
    <row r="3086" spans="2:3" x14ac:dyDescent="0.25">
      <c r="B3086" s="78"/>
      <c r="C3086" s="78"/>
    </row>
    <row r="3087" spans="2:3" x14ac:dyDescent="0.25">
      <c r="B3087" s="78"/>
      <c r="C3087" s="78"/>
    </row>
    <row r="3088" spans="2:3" x14ac:dyDescent="0.25">
      <c r="B3088" s="78"/>
      <c r="C3088" s="78"/>
    </row>
    <row r="3089" spans="2:3" x14ac:dyDescent="0.25">
      <c r="B3089" s="78"/>
      <c r="C3089" s="78"/>
    </row>
    <row r="3090" spans="2:3" x14ac:dyDescent="0.25">
      <c r="B3090" s="78"/>
      <c r="C3090" s="78"/>
    </row>
    <row r="3091" spans="2:3" x14ac:dyDescent="0.25">
      <c r="B3091" s="78"/>
      <c r="C3091" s="78"/>
    </row>
    <row r="3092" spans="2:3" x14ac:dyDescent="0.25">
      <c r="B3092" s="78"/>
      <c r="C3092" s="78"/>
    </row>
    <row r="3093" spans="2:3" x14ac:dyDescent="0.25">
      <c r="B3093" s="78"/>
      <c r="C3093" s="78"/>
    </row>
    <row r="3094" spans="2:3" x14ac:dyDescent="0.25">
      <c r="B3094" s="78"/>
      <c r="C3094" s="78"/>
    </row>
    <row r="3095" spans="2:3" x14ac:dyDescent="0.25">
      <c r="B3095" s="78"/>
      <c r="C3095" s="78"/>
    </row>
    <row r="3096" spans="2:3" x14ac:dyDescent="0.25">
      <c r="B3096" s="78"/>
      <c r="C3096" s="78"/>
    </row>
    <row r="3097" spans="2:3" x14ac:dyDescent="0.25">
      <c r="B3097" s="78"/>
      <c r="C3097" s="78"/>
    </row>
    <row r="3098" spans="2:3" x14ac:dyDescent="0.25">
      <c r="B3098" s="78"/>
      <c r="C3098" s="78"/>
    </row>
    <row r="3099" spans="2:3" x14ac:dyDescent="0.25">
      <c r="B3099" s="78"/>
      <c r="C3099" s="78"/>
    </row>
    <row r="3100" spans="2:3" x14ac:dyDescent="0.25">
      <c r="B3100" s="78"/>
      <c r="C3100" s="78"/>
    </row>
    <row r="3101" spans="2:3" x14ac:dyDescent="0.25">
      <c r="B3101" s="78"/>
      <c r="C3101" s="78"/>
    </row>
    <row r="3102" spans="2:3" x14ac:dyDescent="0.25">
      <c r="B3102" s="78"/>
      <c r="C3102" s="78"/>
    </row>
    <row r="3103" spans="2:3" x14ac:dyDescent="0.25">
      <c r="B3103" s="78"/>
      <c r="C3103" s="78"/>
    </row>
    <row r="3104" spans="2:3" x14ac:dyDescent="0.25">
      <c r="B3104" s="78"/>
      <c r="C3104" s="78"/>
    </row>
    <row r="3105" spans="2:3" x14ac:dyDescent="0.25">
      <c r="B3105" s="78"/>
      <c r="C3105" s="78"/>
    </row>
    <row r="3106" spans="2:3" x14ac:dyDescent="0.25">
      <c r="B3106" s="78"/>
      <c r="C3106" s="78"/>
    </row>
    <row r="3107" spans="2:3" x14ac:dyDescent="0.25">
      <c r="B3107" s="78"/>
      <c r="C3107" s="78"/>
    </row>
    <row r="3108" spans="2:3" x14ac:dyDescent="0.25">
      <c r="B3108" s="78"/>
      <c r="C3108" s="78"/>
    </row>
    <row r="3109" spans="2:3" x14ac:dyDescent="0.25">
      <c r="B3109" s="78"/>
      <c r="C3109" s="78"/>
    </row>
    <row r="3110" spans="2:3" x14ac:dyDescent="0.25">
      <c r="B3110" s="78"/>
      <c r="C3110" s="78"/>
    </row>
    <row r="3111" spans="2:3" x14ac:dyDescent="0.25">
      <c r="B3111" s="78"/>
      <c r="C3111" s="78"/>
    </row>
    <row r="3112" spans="2:3" x14ac:dyDescent="0.25">
      <c r="B3112" s="78"/>
      <c r="C3112" s="78"/>
    </row>
    <row r="3113" spans="2:3" x14ac:dyDescent="0.25">
      <c r="B3113" s="78"/>
      <c r="C3113" s="78"/>
    </row>
    <row r="3114" spans="2:3" x14ac:dyDescent="0.25">
      <c r="B3114" s="78"/>
      <c r="C3114" s="78"/>
    </row>
    <row r="3115" spans="2:3" x14ac:dyDescent="0.25">
      <c r="B3115" s="78"/>
      <c r="C3115" s="78"/>
    </row>
    <row r="3116" spans="2:3" x14ac:dyDescent="0.25">
      <c r="B3116" s="78"/>
      <c r="C3116" s="78"/>
    </row>
    <row r="3117" spans="2:3" x14ac:dyDescent="0.25">
      <c r="B3117" s="78"/>
      <c r="C3117" s="78"/>
    </row>
    <row r="3118" spans="2:3" x14ac:dyDescent="0.25">
      <c r="B3118" s="78"/>
      <c r="C3118" s="78"/>
    </row>
    <row r="3119" spans="2:3" x14ac:dyDescent="0.25">
      <c r="B3119" s="78"/>
      <c r="C3119" s="78"/>
    </row>
    <row r="3120" spans="2:3" x14ac:dyDescent="0.25">
      <c r="B3120" s="78"/>
      <c r="C3120" s="78"/>
    </row>
    <row r="3121" spans="2:3" x14ac:dyDescent="0.25">
      <c r="B3121" s="78"/>
      <c r="C3121" s="78"/>
    </row>
    <row r="3122" spans="2:3" x14ac:dyDescent="0.25">
      <c r="B3122" s="78"/>
      <c r="C3122" s="78"/>
    </row>
    <row r="3123" spans="2:3" x14ac:dyDescent="0.25">
      <c r="B3123" s="78"/>
      <c r="C3123" s="78"/>
    </row>
    <row r="3124" spans="2:3" x14ac:dyDescent="0.25">
      <c r="B3124" s="78"/>
      <c r="C3124" s="78"/>
    </row>
    <row r="3125" spans="2:3" x14ac:dyDescent="0.25">
      <c r="B3125" s="78"/>
      <c r="C3125" s="78"/>
    </row>
    <row r="3126" spans="2:3" x14ac:dyDescent="0.25">
      <c r="B3126" s="78"/>
      <c r="C3126" s="78"/>
    </row>
    <row r="3127" spans="2:3" x14ac:dyDescent="0.25">
      <c r="B3127" s="78"/>
      <c r="C3127" s="78"/>
    </row>
    <row r="3128" spans="2:3" x14ac:dyDescent="0.25">
      <c r="B3128" s="78"/>
      <c r="C3128" s="78"/>
    </row>
    <row r="3129" spans="2:3" x14ac:dyDescent="0.25">
      <c r="B3129" s="78"/>
      <c r="C3129" s="78"/>
    </row>
    <row r="3130" spans="2:3" x14ac:dyDescent="0.25">
      <c r="B3130" s="78"/>
      <c r="C3130" s="78"/>
    </row>
    <row r="3131" spans="2:3" x14ac:dyDescent="0.25">
      <c r="B3131" s="78"/>
      <c r="C3131" s="78"/>
    </row>
    <row r="3132" spans="2:3" x14ac:dyDescent="0.25">
      <c r="B3132" s="78"/>
      <c r="C3132" s="78"/>
    </row>
    <row r="3133" spans="2:3" x14ac:dyDescent="0.25">
      <c r="B3133" s="78"/>
      <c r="C3133" s="78"/>
    </row>
    <row r="3134" spans="2:3" x14ac:dyDescent="0.25">
      <c r="B3134" s="78"/>
      <c r="C3134" s="78"/>
    </row>
    <row r="3135" spans="2:3" x14ac:dyDescent="0.25">
      <c r="B3135" s="78"/>
      <c r="C3135" s="78"/>
    </row>
    <row r="3136" spans="2:3" x14ac:dyDescent="0.25">
      <c r="B3136" s="78"/>
      <c r="C3136" s="78"/>
    </row>
    <row r="3137" spans="2:3" x14ac:dyDescent="0.25">
      <c r="B3137" s="78"/>
      <c r="C3137" s="78"/>
    </row>
    <row r="3138" spans="2:3" x14ac:dyDescent="0.25">
      <c r="B3138" s="78"/>
      <c r="C3138" s="78"/>
    </row>
    <row r="3139" spans="2:3" x14ac:dyDescent="0.25">
      <c r="B3139" s="78"/>
      <c r="C3139" s="78"/>
    </row>
    <row r="3140" spans="2:3" x14ac:dyDescent="0.25">
      <c r="B3140" s="78"/>
      <c r="C3140" s="78"/>
    </row>
    <row r="3141" spans="2:3" x14ac:dyDescent="0.25">
      <c r="B3141" s="78"/>
      <c r="C3141" s="78"/>
    </row>
    <row r="3142" spans="2:3" x14ac:dyDescent="0.25">
      <c r="B3142" s="78"/>
      <c r="C3142" s="78"/>
    </row>
    <row r="3143" spans="2:3" x14ac:dyDescent="0.25">
      <c r="B3143" s="78"/>
      <c r="C3143" s="78"/>
    </row>
    <row r="3144" spans="2:3" x14ac:dyDescent="0.25">
      <c r="B3144" s="78"/>
      <c r="C3144" s="78"/>
    </row>
    <row r="3145" spans="2:3" x14ac:dyDescent="0.25">
      <c r="B3145" s="78"/>
      <c r="C3145" s="78"/>
    </row>
    <row r="3146" spans="2:3" x14ac:dyDescent="0.25">
      <c r="B3146" s="78"/>
      <c r="C3146" s="78"/>
    </row>
    <row r="3147" spans="2:3" x14ac:dyDescent="0.25">
      <c r="B3147" s="78"/>
      <c r="C3147" s="78"/>
    </row>
    <row r="3148" spans="2:3" x14ac:dyDescent="0.25">
      <c r="B3148" s="78"/>
      <c r="C3148" s="78"/>
    </row>
    <row r="3149" spans="2:3" x14ac:dyDescent="0.25">
      <c r="B3149" s="78"/>
      <c r="C3149" s="78"/>
    </row>
    <row r="3150" spans="2:3" x14ac:dyDescent="0.25">
      <c r="B3150" s="78"/>
      <c r="C3150" s="78"/>
    </row>
    <row r="3151" spans="2:3" x14ac:dyDescent="0.25">
      <c r="B3151" s="78"/>
      <c r="C3151" s="78"/>
    </row>
    <row r="3152" spans="2:3" x14ac:dyDescent="0.25">
      <c r="B3152" s="78"/>
      <c r="C3152" s="78"/>
    </row>
    <row r="3153" spans="2:3" x14ac:dyDescent="0.25">
      <c r="B3153" s="78"/>
      <c r="C3153" s="78"/>
    </row>
    <row r="3154" spans="2:3" x14ac:dyDescent="0.25">
      <c r="B3154" s="78"/>
      <c r="C3154" s="78"/>
    </row>
    <row r="3155" spans="2:3" x14ac:dyDescent="0.25">
      <c r="B3155" s="78"/>
      <c r="C3155" s="78"/>
    </row>
    <row r="3156" spans="2:3" x14ac:dyDescent="0.25">
      <c r="B3156" s="78"/>
      <c r="C3156" s="78"/>
    </row>
    <row r="3157" spans="2:3" x14ac:dyDescent="0.25">
      <c r="B3157" s="78"/>
      <c r="C3157" s="78"/>
    </row>
    <row r="3158" spans="2:3" x14ac:dyDescent="0.25">
      <c r="B3158" s="78"/>
      <c r="C3158" s="78"/>
    </row>
    <row r="3159" spans="2:3" x14ac:dyDescent="0.25">
      <c r="B3159" s="78"/>
      <c r="C3159" s="78"/>
    </row>
    <row r="3160" spans="2:3" x14ac:dyDescent="0.25">
      <c r="B3160" s="78"/>
      <c r="C3160" s="78"/>
    </row>
    <row r="3161" spans="2:3" x14ac:dyDescent="0.25">
      <c r="B3161" s="78"/>
      <c r="C3161" s="78"/>
    </row>
    <row r="3162" spans="2:3" x14ac:dyDescent="0.25">
      <c r="B3162" s="78"/>
      <c r="C3162" s="78"/>
    </row>
    <row r="3163" spans="2:3" x14ac:dyDescent="0.25">
      <c r="B3163" s="78"/>
      <c r="C3163" s="78"/>
    </row>
    <row r="3164" spans="2:3" x14ac:dyDescent="0.25">
      <c r="B3164" s="78"/>
      <c r="C3164" s="78"/>
    </row>
    <row r="3165" spans="2:3" x14ac:dyDescent="0.25">
      <c r="B3165" s="78"/>
      <c r="C3165" s="78"/>
    </row>
    <row r="3166" spans="2:3" x14ac:dyDescent="0.25">
      <c r="B3166" s="78"/>
      <c r="C3166" s="78"/>
    </row>
    <row r="3167" spans="2:3" x14ac:dyDescent="0.25">
      <c r="B3167" s="78"/>
      <c r="C3167" s="78"/>
    </row>
    <row r="3168" spans="2:3" x14ac:dyDescent="0.25">
      <c r="B3168" s="78"/>
      <c r="C3168" s="78"/>
    </row>
    <row r="3169" spans="2:3" x14ac:dyDescent="0.25">
      <c r="B3169" s="78"/>
      <c r="C3169" s="78"/>
    </row>
    <row r="3170" spans="2:3" x14ac:dyDescent="0.25">
      <c r="B3170" s="78"/>
      <c r="C3170" s="78"/>
    </row>
    <row r="3171" spans="2:3" x14ac:dyDescent="0.25">
      <c r="B3171" s="78"/>
      <c r="C3171" s="78"/>
    </row>
    <row r="3172" spans="2:3" x14ac:dyDescent="0.25">
      <c r="B3172" s="78"/>
      <c r="C3172" s="78"/>
    </row>
    <row r="3173" spans="2:3" x14ac:dyDescent="0.25">
      <c r="B3173" s="78"/>
      <c r="C3173" s="78"/>
    </row>
    <row r="3174" spans="2:3" x14ac:dyDescent="0.25">
      <c r="B3174" s="78"/>
      <c r="C3174" s="78"/>
    </row>
    <row r="3175" spans="2:3" x14ac:dyDescent="0.25">
      <c r="B3175" s="78"/>
      <c r="C3175" s="78"/>
    </row>
    <row r="3176" spans="2:3" x14ac:dyDescent="0.25">
      <c r="B3176" s="78"/>
      <c r="C3176" s="78"/>
    </row>
    <row r="3177" spans="2:3" x14ac:dyDescent="0.25">
      <c r="B3177" s="78"/>
      <c r="C3177" s="78"/>
    </row>
    <row r="3178" spans="2:3" x14ac:dyDescent="0.25">
      <c r="B3178" s="78"/>
      <c r="C3178" s="78"/>
    </row>
    <row r="3179" spans="2:3" x14ac:dyDescent="0.25">
      <c r="B3179" s="78"/>
      <c r="C3179" s="78"/>
    </row>
    <row r="3180" spans="2:3" x14ac:dyDescent="0.25">
      <c r="B3180" s="78"/>
      <c r="C3180" s="78"/>
    </row>
    <row r="3181" spans="2:3" x14ac:dyDescent="0.25">
      <c r="B3181" s="78"/>
      <c r="C3181" s="78"/>
    </row>
    <row r="3182" spans="2:3" x14ac:dyDescent="0.25">
      <c r="B3182" s="78"/>
      <c r="C3182" s="78"/>
    </row>
    <row r="3183" spans="2:3" x14ac:dyDescent="0.25">
      <c r="B3183" s="78"/>
      <c r="C3183" s="78"/>
    </row>
    <row r="3184" spans="2:3" x14ac:dyDescent="0.25">
      <c r="B3184" s="78"/>
      <c r="C3184" s="78"/>
    </row>
    <row r="3185" spans="2:3" x14ac:dyDescent="0.25">
      <c r="B3185" s="78"/>
      <c r="C3185" s="78"/>
    </row>
    <row r="3186" spans="2:3" x14ac:dyDescent="0.25">
      <c r="B3186" s="78"/>
      <c r="C3186" s="78"/>
    </row>
    <row r="3187" spans="2:3" x14ac:dyDescent="0.25">
      <c r="B3187" s="78"/>
      <c r="C3187" s="78"/>
    </row>
    <row r="3188" spans="2:3" x14ac:dyDescent="0.25">
      <c r="B3188" s="78"/>
      <c r="C3188" s="78"/>
    </row>
    <row r="3189" spans="2:3" x14ac:dyDescent="0.25">
      <c r="B3189" s="78"/>
      <c r="C3189" s="78"/>
    </row>
    <row r="3190" spans="2:3" x14ac:dyDescent="0.25">
      <c r="B3190" s="78"/>
      <c r="C3190" s="78"/>
    </row>
    <row r="3191" spans="2:3" x14ac:dyDescent="0.25">
      <c r="B3191" s="78"/>
      <c r="C3191" s="78"/>
    </row>
    <row r="3192" spans="2:3" x14ac:dyDescent="0.25">
      <c r="B3192" s="78"/>
      <c r="C3192" s="78"/>
    </row>
    <row r="3193" spans="2:3" x14ac:dyDescent="0.25">
      <c r="B3193" s="78"/>
      <c r="C3193" s="78"/>
    </row>
    <row r="3194" spans="2:3" x14ac:dyDescent="0.25">
      <c r="B3194" s="78"/>
      <c r="C3194" s="78"/>
    </row>
    <row r="3195" spans="2:3" x14ac:dyDescent="0.25">
      <c r="B3195" s="78"/>
      <c r="C3195" s="78"/>
    </row>
    <row r="3196" spans="2:3" x14ac:dyDescent="0.25">
      <c r="B3196" s="78"/>
      <c r="C3196" s="78"/>
    </row>
    <row r="3197" spans="2:3" x14ac:dyDescent="0.25">
      <c r="B3197" s="78"/>
      <c r="C3197" s="78"/>
    </row>
    <row r="3198" spans="2:3" x14ac:dyDescent="0.25">
      <c r="B3198" s="78"/>
      <c r="C3198" s="78"/>
    </row>
    <row r="3199" spans="2:3" x14ac:dyDescent="0.25">
      <c r="B3199" s="78"/>
      <c r="C3199" s="78"/>
    </row>
    <row r="3200" spans="2:3" x14ac:dyDescent="0.25">
      <c r="B3200" s="78"/>
      <c r="C3200" s="78"/>
    </row>
    <row r="3201" spans="2:3" x14ac:dyDescent="0.25">
      <c r="B3201" s="78"/>
      <c r="C3201" s="78"/>
    </row>
    <row r="3202" spans="2:3" x14ac:dyDescent="0.25">
      <c r="B3202" s="78"/>
      <c r="C3202" s="78"/>
    </row>
    <row r="3203" spans="2:3" x14ac:dyDescent="0.25">
      <c r="B3203" s="78"/>
      <c r="C3203" s="78"/>
    </row>
    <row r="3204" spans="2:3" x14ac:dyDescent="0.25">
      <c r="B3204" s="78"/>
      <c r="C3204" s="78"/>
    </row>
    <row r="3205" spans="2:3" x14ac:dyDescent="0.25">
      <c r="B3205" s="78"/>
      <c r="C3205" s="78"/>
    </row>
    <row r="3206" spans="2:3" x14ac:dyDescent="0.25">
      <c r="B3206" s="78"/>
      <c r="C3206" s="78"/>
    </row>
    <row r="3207" spans="2:3" x14ac:dyDescent="0.25">
      <c r="B3207" s="78"/>
      <c r="C3207" s="78"/>
    </row>
    <row r="3208" spans="2:3" x14ac:dyDescent="0.25">
      <c r="B3208" s="78"/>
      <c r="C3208" s="78"/>
    </row>
    <row r="3209" spans="2:3" x14ac:dyDescent="0.25">
      <c r="B3209" s="78"/>
      <c r="C3209" s="78"/>
    </row>
    <row r="3210" spans="2:3" x14ac:dyDescent="0.25">
      <c r="B3210" s="78"/>
      <c r="C3210" s="78"/>
    </row>
    <row r="3211" spans="2:3" x14ac:dyDescent="0.25">
      <c r="B3211" s="78"/>
      <c r="C3211" s="78"/>
    </row>
    <row r="3212" spans="2:3" x14ac:dyDescent="0.25">
      <c r="B3212" s="78"/>
      <c r="C3212" s="78"/>
    </row>
    <row r="3213" spans="2:3" x14ac:dyDescent="0.25">
      <c r="B3213" s="78"/>
      <c r="C3213" s="78"/>
    </row>
    <row r="3214" spans="2:3" x14ac:dyDescent="0.25">
      <c r="B3214" s="78"/>
      <c r="C3214" s="78"/>
    </row>
    <row r="3215" spans="2:3" x14ac:dyDescent="0.25">
      <c r="B3215" s="78"/>
      <c r="C3215" s="78"/>
    </row>
    <row r="3216" spans="2:3" x14ac:dyDescent="0.25">
      <c r="B3216" s="78"/>
      <c r="C3216" s="78"/>
    </row>
    <row r="3217" spans="2:3" x14ac:dyDescent="0.25">
      <c r="B3217" s="78"/>
      <c r="C3217" s="78"/>
    </row>
    <row r="3218" spans="2:3" x14ac:dyDescent="0.25">
      <c r="B3218" s="78"/>
      <c r="C3218" s="78"/>
    </row>
    <row r="3219" spans="2:3" x14ac:dyDescent="0.25">
      <c r="B3219" s="78"/>
      <c r="C3219" s="78"/>
    </row>
    <row r="3220" spans="2:3" x14ac:dyDescent="0.25">
      <c r="B3220" s="78"/>
      <c r="C3220" s="78"/>
    </row>
    <row r="3221" spans="2:3" x14ac:dyDescent="0.25">
      <c r="B3221" s="78"/>
      <c r="C3221" s="78"/>
    </row>
    <row r="3222" spans="2:3" x14ac:dyDescent="0.25">
      <c r="B3222" s="78"/>
      <c r="C3222" s="78"/>
    </row>
    <row r="3223" spans="2:3" x14ac:dyDescent="0.25">
      <c r="B3223" s="78"/>
      <c r="C3223" s="78"/>
    </row>
    <row r="3224" spans="2:3" x14ac:dyDescent="0.25">
      <c r="B3224" s="78"/>
      <c r="C3224" s="78"/>
    </row>
    <row r="3225" spans="2:3" x14ac:dyDescent="0.25">
      <c r="B3225" s="78"/>
      <c r="C3225" s="78"/>
    </row>
    <row r="3226" spans="2:3" x14ac:dyDescent="0.25">
      <c r="B3226" s="78"/>
      <c r="C3226" s="78"/>
    </row>
    <row r="3227" spans="2:3" x14ac:dyDescent="0.25">
      <c r="B3227" s="78"/>
      <c r="C3227" s="78"/>
    </row>
    <row r="3228" spans="2:3" x14ac:dyDescent="0.25">
      <c r="B3228" s="78"/>
      <c r="C3228" s="78"/>
    </row>
    <row r="3229" spans="2:3" x14ac:dyDescent="0.25">
      <c r="B3229" s="78"/>
      <c r="C3229" s="78"/>
    </row>
    <row r="3230" spans="2:3" x14ac:dyDescent="0.25">
      <c r="B3230" s="78"/>
      <c r="C3230" s="78"/>
    </row>
    <row r="3231" spans="2:3" x14ac:dyDescent="0.25">
      <c r="B3231" s="78"/>
      <c r="C3231" s="78"/>
    </row>
    <row r="3232" spans="2:3" x14ac:dyDescent="0.25">
      <c r="B3232" s="78"/>
      <c r="C3232" s="78"/>
    </row>
    <row r="3233" spans="2:3" x14ac:dyDescent="0.25">
      <c r="B3233" s="78"/>
      <c r="C3233" s="78"/>
    </row>
    <row r="3234" spans="2:3" x14ac:dyDescent="0.25">
      <c r="B3234" s="78"/>
      <c r="C3234" s="78"/>
    </row>
    <row r="3235" spans="2:3" x14ac:dyDescent="0.25">
      <c r="B3235" s="78"/>
      <c r="C3235" s="78"/>
    </row>
    <row r="3236" spans="2:3" x14ac:dyDescent="0.25">
      <c r="B3236" s="78"/>
      <c r="C3236" s="78"/>
    </row>
    <row r="3237" spans="2:3" x14ac:dyDescent="0.25">
      <c r="B3237" s="78"/>
      <c r="C3237" s="78"/>
    </row>
    <row r="3238" spans="2:3" x14ac:dyDescent="0.25">
      <c r="B3238" s="78"/>
      <c r="C3238" s="78"/>
    </row>
    <row r="3239" spans="2:3" x14ac:dyDescent="0.25">
      <c r="B3239" s="78"/>
      <c r="C3239" s="78"/>
    </row>
    <row r="3240" spans="2:3" x14ac:dyDescent="0.25">
      <c r="B3240" s="78"/>
      <c r="C3240" s="78"/>
    </row>
    <row r="3241" spans="2:3" x14ac:dyDescent="0.25">
      <c r="B3241" s="78"/>
      <c r="C3241" s="78"/>
    </row>
    <row r="3242" spans="2:3" x14ac:dyDescent="0.25">
      <c r="B3242" s="78"/>
      <c r="C3242" s="78"/>
    </row>
    <row r="3243" spans="2:3" x14ac:dyDescent="0.25">
      <c r="B3243" s="78"/>
      <c r="C3243" s="78"/>
    </row>
    <row r="3244" spans="2:3" x14ac:dyDescent="0.25">
      <c r="B3244" s="78"/>
      <c r="C3244" s="78"/>
    </row>
    <row r="3245" spans="2:3" x14ac:dyDescent="0.25">
      <c r="B3245" s="78"/>
      <c r="C3245" s="78"/>
    </row>
    <row r="3246" spans="2:3" x14ac:dyDescent="0.25">
      <c r="B3246" s="78"/>
      <c r="C3246" s="78"/>
    </row>
    <row r="3247" spans="2:3" x14ac:dyDescent="0.25">
      <c r="B3247" s="78"/>
      <c r="C3247" s="78"/>
    </row>
    <row r="3248" spans="2:3" x14ac:dyDescent="0.25">
      <c r="B3248" s="78"/>
      <c r="C3248" s="78"/>
    </row>
    <row r="3249" spans="2:3" x14ac:dyDescent="0.25">
      <c r="B3249" s="78"/>
      <c r="C3249" s="78"/>
    </row>
    <row r="3250" spans="2:3" x14ac:dyDescent="0.25">
      <c r="B3250" s="78"/>
      <c r="C3250" s="78"/>
    </row>
    <row r="3251" spans="2:3" x14ac:dyDescent="0.25">
      <c r="B3251" s="78"/>
      <c r="C3251" s="78"/>
    </row>
    <row r="3252" spans="2:3" x14ac:dyDescent="0.25">
      <c r="B3252" s="78"/>
      <c r="C3252" s="78"/>
    </row>
    <row r="3253" spans="2:3" x14ac:dyDescent="0.25">
      <c r="B3253" s="78"/>
      <c r="C3253" s="78"/>
    </row>
    <row r="3254" spans="2:3" x14ac:dyDescent="0.25">
      <c r="B3254" s="78"/>
      <c r="C3254" s="78"/>
    </row>
    <row r="3255" spans="2:3" x14ac:dyDescent="0.25">
      <c r="B3255" s="78"/>
      <c r="C3255" s="78"/>
    </row>
    <row r="3256" spans="2:3" x14ac:dyDescent="0.25">
      <c r="B3256" s="78"/>
      <c r="C3256" s="78"/>
    </row>
    <row r="3257" spans="2:3" x14ac:dyDescent="0.25">
      <c r="B3257" s="78"/>
      <c r="C3257" s="78"/>
    </row>
    <row r="3258" spans="2:3" x14ac:dyDescent="0.25">
      <c r="B3258" s="78"/>
      <c r="C3258" s="78"/>
    </row>
    <row r="3259" spans="2:3" x14ac:dyDescent="0.25">
      <c r="B3259" s="78"/>
      <c r="C3259" s="78"/>
    </row>
    <row r="3260" spans="2:3" x14ac:dyDescent="0.25">
      <c r="B3260" s="78"/>
      <c r="C3260" s="78"/>
    </row>
    <row r="3261" spans="2:3" x14ac:dyDescent="0.25">
      <c r="B3261" s="78"/>
      <c r="C3261" s="78"/>
    </row>
    <row r="3262" spans="2:3" x14ac:dyDescent="0.25">
      <c r="B3262" s="78"/>
      <c r="C3262" s="78"/>
    </row>
    <row r="3263" spans="2:3" x14ac:dyDescent="0.25">
      <c r="B3263" s="78"/>
      <c r="C3263" s="78"/>
    </row>
    <row r="3264" spans="2:3" x14ac:dyDescent="0.25">
      <c r="B3264" s="78"/>
      <c r="C3264" s="78"/>
    </row>
    <row r="3265" spans="2:3" x14ac:dyDescent="0.25">
      <c r="B3265" s="78"/>
      <c r="C3265" s="78"/>
    </row>
    <row r="3266" spans="2:3" x14ac:dyDescent="0.25">
      <c r="B3266" s="78"/>
      <c r="C3266" s="78"/>
    </row>
    <row r="3267" spans="2:3" x14ac:dyDescent="0.25">
      <c r="B3267" s="78"/>
      <c r="C3267" s="78"/>
    </row>
    <row r="3268" spans="2:3" x14ac:dyDescent="0.25">
      <c r="B3268" s="78"/>
      <c r="C3268" s="78"/>
    </row>
    <row r="3269" spans="2:3" x14ac:dyDescent="0.25">
      <c r="B3269" s="78"/>
      <c r="C3269" s="78"/>
    </row>
    <row r="3270" spans="2:3" x14ac:dyDescent="0.25">
      <c r="B3270" s="78"/>
      <c r="C3270" s="78"/>
    </row>
    <row r="3271" spans="2:3" x14ac:dyDescent="0.25">
      <c r="B3271" s="78"/>
      <c r="C3271" s="78"/>
    </row>
    <row r="3272" spans="2:3" x14ac:dyDescent="0.25">
      <c r="B3272" s="78"/>
      <c r="C3272" s="78"/>
    </row>
    <row r="3273" spans="2:3" x14ac:dyDescent="0.25">
      <c r="B3273" s="78"/>
      <c r="C3273" s="78"/>
    </row>
    <row r="3274" spans="2:3" x14ac:dyDescent="0.25">
      <c r="B3274" s="78"/>
      <c r="C3274" s="78"/>
    </row>
    <row r="3275" spans="2:3" x14ac:dyDescent="0.25">
      <c r="B3275" s="78"/>
      <c r="C3275" s="78"/>
    </row>
    <row r="3276" spans="2:3" x14ac:dyDescent="0.25">
      <c r="B3276" s="78"/>
      <c r="C3276" s="78"/>
    </row>
    <row r="3277" spans="2:3" x14ac:dyDescent="0.25">
      <c r="B3277" s="78"/>
      <c r="C3277" s="78"/>
    </row>
    <row r="3278" spans="2:3" x14ac:dyDescent="0.25">
      <c r="B3278" s="78"/>
      <c r="C3278" s="78"/>
    </row>
    <row r="3279" spans="2:3" x14ac:dyDescent="0.25">
      <c r="B3279" s="78"/>
      <c r="C3279" s="78"/>
    </row>
    <row r="3280" spans="2:3" x14ac:dyDescent="0.25">
      <c r="B3280" s="78"/>
      <c r="C3280" s="78"/>
    </row>
    <row r="3281" spans="2:3" x14ac:dyDescent="0.25">
      <c r="B3281" s="78"/>
      <c r="C3281" s="78"/>
    </row>
    <row r="3282" spans="2:3" x14ac:dyDescent="0.25">
      <c r="B3282" s="78"/>
      <c r="C3282" s="78"/>
    </row>
    <row r="3283" spans="2:3" x14ac:dyDescent="0.25">
      <c r="B3283" s="78"/>
      <c r="C3283" s="78"/>
    </row>
    <row r="3284" spans="2:3" x14ac:dyDescent="0.25">
      <c r="B3284" s="78"/>
      <c r="C3284" s="78"/>
    </row>
    <row r="3285" spans="2:3" x14ac:dyDescent="0.25">
      <c r="B3285" s="78"/>
      <c r="C3285" s="78"/>
    </row>
    <row r="3286" spans="2:3" x14ac:dyDescent="0.25">
      <c r="B3286" s="78"/>
      <c r="C3286" s="78"/>
    </row>
    <row r="3287" spans="2:3" x14ac:dyDescent="0.25">
      <c r="B3287" s="78"/>
      <c r="C3287" s="78"/>
    </row>
    <row r="3288" spans="2:3" x14ac:dyDescent="0.25">
      <c r="B3288" s="78"/>
      <c r="C3288" s="78"/>
    </row>
    <row r="3289" spans="2:3" x14ac:dyDescent="0.25">
      <c r="B3289" s="78"/>
      <c r="C3289" s="78"/>
    </row>
    <row r="3290" spans="2:3" x14ac:dyDescent="0.25">
      <c r="B3290" s="78"/>
      <c r="C3290" s="78"/>
    </row>
    <row r="3291" spans="2:3" x14ac:dyDescent="0.25">
      <c r="B3291" s="78"/>
      <c r="C3291" s="78"/>
    </row>
    <row r="3292" spans="2:3" x14ac:dyDescent="0.25">
      <c r="B3292" s="78"/>
      <c r="C3292" s="78"/>
    </row>
    <row r="3293" spans="2:3" x14ac:dyDescent="0.25">
      <c r="B3293" s="78"/>
      <c r="C3293" s="78"/>
    </row>
    <row r="3294" spans="2:3" x14ac:dyDescent="0.25">
      <c r="B3294" s="78"/>
      <c r="C3294" s="78"/>
    </row>
    <row r="3295" spans="2:3" x14ac:dyDescent="0.25">
      <c r="B3295" s="78"/>
      <c r="C3295" s="78"/>
    </row>
    <row r="3296" spans="2:3" x14ac:dyDescent="0.25">
      <c r="B3296" s="78"/>
      <c r="C3296" s="78"/>
    </row>
    <row r="3297" spans="2:3" x14ac:dyDescent="0.25">
      <c r="B3297" s="78"/>
      <c r="C3297" s="78"/>
    </row>
    <row r="3298" spans="2:3" x14ac:dyDescent="0.25">
      <c r="B3298" s="78"/>
      <c r="C3298" s="78"/>
    </row>
    <row r="3299" spans="2:3" x14ac:dyDescent="0.25">
      <c r="B3299" s="78"/>
      <c r="C3299" s="78"/>
    </row>
    <row r="3300" spans="2:3" x14ac:dyDescent="0.25">
      <c r="B3300" s="78"/>
      <c r="C3300" s="78"/>
    </row>
    <row r="3301" spans="2:3" x14ac:dyDescent="0.25">
      <c r="B3301" s="78"/>
      <c r="C3301" s="78"/>
    </row>
    <row r="3302" spans="2:3" x14ac:dyDescent="0.25">
      <c r="B3302" s="78"/>
      <c r="C3302" s="78"/>
    </row>
    <row r="3303" spans="2:3" x14ac:dyDescent="0.25">
      <c r="B3303" s="78"/>
      <c r="C3303" s="78"/>
    </row>
    <row r="3304" spans="2:3" x14ac:dyDescent="0.25">
      <c r="B3304" s="78"/>
      <c r="C3304" s="78"/>
    </row>
    <row r="3305" spans="2:3" x14ac:dyDescent="0.25">
      <c r="B3305" s="78"/>
      <c r="C3305" s="78"/>
    </row>
    <row r="3306" spans="2:3" x14ac:dyDescent="0.25">
      <c r="B3306" s="78"/>
      <c r="C3306" s="78"/>
    </row>
    <row r="3307" spans="2:3" x14ac:dyDescent="0.25">
      <c r="B3307" s="78"/>
      <c r="C3307" s="78"/>
    </row>
    <row r="3308" spans="2:3" x14ac:dyDescent="0.25">
      <c r="B3308" s="78"/>
      <c r="C3308" s="78"/>
    </row>
    <row r="3309" spans="2:3" x14ac:dyDescent="0.25">
      <c r="B3309" s="78"/>
      <c r="C3309" s="78"/>
    </row>
    <row r="3310" spans="2:3" x14ac:dyDescent="0.25">
      <c r="B3310" s="78"/>
      <c r="C3310" s="78"/>
    </row>
    <row r="3311" spans="2:3" x14ac:dyDescent="0.25">
      <c r="B3311" s="78"/>
      <c r="C3311" s="78"/>
    </row>
    <row r="3312" spans="2:3" x14ac:dyDescent="0.25">
      <c r="B3312" s="78"/>
      <c r="C3312" s="78"/>
    </row>
    <row r="3313" spans="2:3" x14ac:dyDescent="0.25">
      <c r="B3313" s="78"/>
      <c r="C3313" s="78"/>
    </row>
    <row r="3314" spans="2:3" x14ac:dyDescent="0.25">
      <c r="B3314" s="78"/>
      <c r="C3314" s="78"/>
    </row>
    <row r="3315" spans="2:3" x14ac:dyDescent="0.25">
      <c r="B3315" s="78"/>
      <c r="C3315" s="78"/>
    </row>
    <row r="3316" spans="2:3" x14ac:dyDescent="0.25">
      <c r="B3316" s="78"/>
      <c r="C3316" s="78"/>
    </row>
    <row r="3317" spans="2:3" x14ac:dyDescent="0.25">
      <c r="B3317" s="78"/>
      <c r="C3317" s="78"/>
    </row>
    <row r="3318" spans="2:3" x14ac:dyDescent="0.25">
      <c r="B3318" s="78"/>
      <c r="C3318" s="78"/>
    </row>
    <row r="3319" spans="2:3" x14ac:dyDescent="0.25">
      <c r="B3319" s="78"/>
      <c r="C3319" s="78"/>
    </row>
    <row r="3320" spans="2:3" x14ac:dyDescent="0.25">
      <c r="B3320" s="78"/>
      <c r="C3320" s="78"/>
    </row>
    <row r="3321" spans="2:3" x14ac:dyDescent="0.25">
      <c r="B3321" s="78"/>
      <c r="C3321" s="78"/>
    </row>
    <row r="3322" spans="2:3" x14ac:dyDescent="0.25">
      <c r="B3322" s="78"/>
      <c r="C3322" s="78"/>
    </row>
    <row r="3323" spans="2:3" x14ac:dyDescent="0.25">
      <c r="B3323" s="78"/>
      <c r="C3323" s="78"/>
    </row>
    <row r="3324" spans="2:3" x14ac:dyDescent="0.25">
      <c r="B3324" s="78"/>
      <c r="C3324" s="78"/>
    </row>
    <row r="3325" spans="2:3" x14ac:dyDescent="0.25">
      <c r="B3325" s="78"/>
      <c r="C3325" s="78"/>
    </row>
    <row r="3326" spans="2:3" x14ac:dyDescent="0.25">
      <c r="B3326" s="78"/>
      <c r="C3326" s="78"/>
    </row>
    <row r="3327" spans="2:3" x14ac:dyDescent="0.25">
      <c r="B3327" s="78"/>
      <c r="C3327" s="78"/>
    </row>
    <row r="3328" spans="2:3" x14ac:dyDescent="0.25">
      <c r="B3328" s="78"/>
      <c r="C3328" s="78"/>
    </row>
    <row r="3329" spans="2:3" x14ac:dyDescent="0.25">
      <c r="B3329" s="78"/>
      <c r="C3329" s="78"/>
    </row>
    <row r="3330" spans="2:3" x14ac:dyDescent="0.25">
      <c r="B3330" s="78"/>
      <c r="C3330" s="78"/>
    </row>
    <row r="3331" spans="2:3" x14ac:dyDescent="0.25">
      <c r="B3331" s="78"/>
      <c r="C3331" s="78"/>
    </row>
    <row r="3332" spans="2:3" x14ac:dyDescent="0.25">
      <c r="B3332" s="78"/>
      <c r="C3332" s="78"/>
    </row>
    <row r="3333" spans="2:3" x14ac:dyDescent="0.25">
      <c r="B3333" s="78"/>
      <c r="C3333" s="78"/>
    </row>
    <row r="3334" spans="2:3" x14ac:dyDescent="0.25">
      <c r="B3334" s="78"/>
      <c r="C3334" s="78"/>
    </row>
    <row r="3335" spans="2:3" x14ac:dyDescent="0.25">
      <c r="B3335" s="78"/>
      <c r="C3335" s="78"/>
    </row>
    <row r="3336" spans="2:3" x14ac:dyDescent="0.25">
      <c r="B3336" s="78"/>
      <c r="C3336" s="78"/>
    </row>
    <row r="3337" spans="2:3" x14ac:dyDescent="0.25">
      <c r="B3337" s="78"/>
      <c r="C3337" s="78"/>
    </row>
    <row r="3338" spans="2:3" x14ac:dyDescent="0.25">
      <c r="B3338" s="78"/>
      <c r="C3338" s="78"/>
    </row>
    <row r="3339" spans="2:3" x14ac:dyDescent="0.25">
      <c r="B3339" s="78"/>
      <c r="C3339" s="78"/>
    </row>
    <row r="3340" spans="2:3" x14ac:dyDescent="0.25">
      <c r="B3340" s="78"/>
      <c r="C3340" s="78"/>
    </row>
    <row r="3341" spans="2:3" x14ac:dyDescent="0.25">
      <c r="B3341" s="78"/>
      <c r="C3341" s="78"/>
    </row>
    <row r="3342" spans="2:3" x14ac:dyDescent="0.25">
      <c r="B3342" s="78"/>
      <c r="C3342" s="78"/>
    </row>
    <row r="3343" spans="2:3" x14ac:dyDescent="0.25">
      <c r="B3343" s="78"/>
      <c r="C3343" s="78"/>
    </row>
    <row r="3344" spans="2:3" x14ac:dyDescent="0.25">
      <c r="B3344" s="78"/>
      <c r="C3344" s="78"/>
    </row>
    <row r="3345" spans="2:3" x14ac:dyDescent="0.25">
      <c r="B3345" s="78"/>
      <c r="C3345" s="78"/>
    </row>
    <row r="3346" spans="2:3" x14ac:dyDescent="0.25">
      <c r="B3346" s="78"/>
      <c r="C3346" s="78"/>
    </row>
    <row r="3347" spans="2:3" x14ac:dyDescent="0.25">
      <c r="B3347" s="78"/>
      <c r="C3347" s="78"/>
    </row>
    <row r="3348" spans="2:3" x14ac:dyDescent="0.25">
      <c r="B3348" s="78"/>
      <c r="C3348" s="78"/>
    </row>
    <row r="3349" spans="2:3" x14ac:dyDescent="0.25">
      <c r="B3349" s="78"/>
      <c r="C3349" s="78"/>
    </row>
    <row r="3350" spans="2:3" x14ac:dyDescent="0.25">
      <c r="B3350" s="78"/>
      <c r="C3350" s="78"/>
    </row>
    <row r="3351" spans="2:3" x14ac:dyDescent="0.25">
      <c r="B3351" s="78"/>
      <c r="C3351" s="78"/>
    </row>
    <row r="3352" spans="2:3" x14ac:dyDescent="0.25">
      <c r="B3352" s="78"/>
      <c r="C3352" s="78"/>
    </row>
    <row r="3353" spans="2:3" x14ac:dyDescent="0.25">
      <c r="B3353" s="78"/>
      <c r="C3353" s="78"/>
    </row>
    <row r="3354" spans="2:3" x14ac:dyDescent="0.25">
      <c r="B3354" s="78"/>
      <c r="C3354" s="78"/>
    </row>
    <row r="3355" spans="2:3" x14ac:dyDescent="0.25">
      <c r="B3355" s="78"/>
      <c r="C3355" s="78"/>
    </row>
    <row r="3356" spans="2:3" x14ac:dyDescent="0.25">
      <c r="B3356" s="78"/>
      <c r="C3356" s="78"/>
    </row>
    <row r="3357" spans="2:3" x14ac:dyDescent="0.25">
      <c r="B3357" s="78"/>
      <c r="C3357" s="78"/>
    </row>
    <row r="3358" spans="2:3" x14ac:dyDescent="0.25">
      <c r="B3358" s="78"/>
      <c r="C3358" s="78"/>
    </row>
    <row r="3359" spans="2:3" x14ac:dyDescent="0.25">
      <c r="B3359" s="78"/>
      <c r="C3359" s="78"/>
    </row>
    <row r="3360" spans="2:3" x14ac:dyDescent="0.25">
      <c r="B3360" s="78"/>
      <c r="C3360" s="78"/>
    </row>
    <row r="3361" spans="2:3" x14ac:dyDescent="0.25">
      <c r="B3361" s="78"/>
      <c r="C3361" s="78"/>
    </row>
    <row r="3362" spans="2:3" x14ac:dyDescent="0.25">
      <c r="B3362" s="78"/>
      <c r="C3362" s="78"/>
    </row>
    <row r="3363" spans="2:3" x14ac:dyDescent="0.25">
      <c r="B3363" s="78"/>
      <c r="C3363" s="78"/>
    </row>
    <row r="3364" spans="2:3" x14ac:dyDescent="0.25">
      <c r="B3364" s="78"/>
      <c r="C3364" s="78"/>
    </row>
    <row r="3365" spans="2:3" x14ac:dyDescent="0.25">
      <c r="B3365" s="78"/>
      <c r="C3365" s="78"/>
    </row>
    <row r="3366" spans="2:3" x14ac:dyDescent="0.25">
      <c r="B3366" s="78"/>
      <c r="C3366" s="78"/>
    </row>
    <row r="3367" spans="2:3" x14ac:dyDescent="0.25">
      <c r="B3367" s="78"/>
      <c r="C3367" s="78"/>
    </row>
    <row r="3368" spans="2:3" x14ac:dyDescent="0.25">
      <c r="B3368" s="78"/>
      <c r="C3368" s="78"/>
    </row>
    <row r="3369" spans="2:3" x14ac:dyDescent="0.25">
      <c r="B3369" s="78"/>
      <c r="C3369" s="78"/>
    </row>
    <row r="3370" spans="2:3" x14ac:dyDescent="0.25">
      <c r="B3370" s="78"/>
      <c r="C3370" s="78"/>
    </row>
    <row r="3371" spans="2:3" x14ac:dyDescent="0.25">
      <c r="B3371" s="78"/>
      <c r="C3371" s="78"/>
    </row>
    <row r="3372" spans="2:3" x14ac:dyDescent="0.25">
      <c r="B3372" s="78"/>
      <c r="C3372" s="78"/>
    </row>
    <row r="3373" spans="2:3" x14ac:dyDescent="0.25">
      <c r="B3373" s="78"/>
      <c r="C3373" s="78"/>
    </row>
    <row r="3374" spans="2:3" x14ac:dyDescent="0.25">
      <c r="B3374" s="78"/>
      <c r="C3374" s="78"/>
    </row>
    <row r="3375" spans="2:3" x14ac:dyDescent="0.25">
      <c r="B3375" s="78"/>
      <c r="C3375" s="78"/>
    </row>
    <row r="3376" spans="2:3" x14ac:dyDescent="0.25">
      <c r="B3376" s="78"/>
      <c r="C3376" s="78"/>
    </row>
    <row r="3377" spans="2:3" x14ac:dyDescent="0.25">
      <c r="B3377" s="78"/>
      <c r="C3377" s="78"/>
    </row>
    <row r="3378" spans="2:3" x14ac:dyDescent="0.25">
      <c r="B3378" s="78"/>
      <c r="C3378" s="78"/>
    </row>
    <row r="3379" spans="2:3" x14ac:dyDescent="0.25">
      <c r="B3379" s="78"/>
      <c r="C3379" s="78"/>
    </row>
    <row r="3380" spans="2:3" x14ac:dyDescent="0.25">
      <c r="B3380" s="78"/>
      <c r="C3380" s="78"/>
    </row>
    <row r="3381" spans="2:3" x14ac:dyDescent="0.25">
      <c r="B3381" s="78"/>
      <c r="C3381" s="78"/>
    </row>
    <row r="3382" spans="2:3" x14ac:dyDescent="0.25">
      <c r="B3382" s="78"/>
      <c r="C3382" s="78"/>
    </row>
    <row r="3383" spans="2:3" x14ac:dyDescent="0.25">
      <c r="B3383" s="78"/>
      <c r="C3383" s="78"/>
    </row>
    <row r="3384" spans="2:3" x14ac:dyDescent="0.25">
      <c r="B3384" s="78"/>
      <c r="C3384" s="78"/>
    </row>
    <row r="3385" spans="2:3" x14ac:dyDescent="0.25">
      <c r="B3385" s="78"/>
      <c r="C3385" s="78"/>
    </row>
    <row r="3386" spans="2:3" x14ac:dyDescent="0.25">
      <c r="B3386" s="78"/>
      <c r="C3386" s="78"/>
    </row>
    <row r="3387" spans="2:3" x14ac:dyDescent="0.25">
      <c r="B3387" s="78"/>
      <c r="C3387" s="78"/>
    </row>
    <row r="3388" spans="2:3" x14ac:dyDescent="0.25">
      <c r="B3388" s="78"/>
      <c r="C3388" s="78"/>
    </row>
    <row r="3389" spans="2:3" x14ac:dyDescent="0.25">
      <c r="B3389" s="78"/>
      <c r="C3389" s="78"/>
    </row>
    <row r="3390" spans="2:3" x14ac:dyDescent="0.25">
      <c r="B3390" s="78"/>
      <c r="C3390" s="78"/>
    </row>
    <row r="3391" spans="2:3" x14ac:dyDescent="0.25">
      <c r="B3391" s="78"/>
      <c r="C3391" s="78"/>
    </row>
    <row r="3392" spans="2:3" x14ac:dyDescent="0.25">
      <c r="B3392" s="78"/>
      <c r="C3392" s="78"/>
    </row>
    <row r="3393" spans="2:3" x14ac:dyDescent="0.25">
      <c r="B3393" s="78"/>
      <c r="C3393" s="78"/>
    </row>
    <row r="3394" spans="2:3" x14ac:dyDescent="0.25">
      <c r="B3394" s="78"/>
      <c r="C3394" s="78"/>
    </row>
    <row r="3395" spans="2:3" x14ac:dyDescent="0.25">
      <c r="B3395" s="78"/>
      <c r="C3395" s="78"/>
    </row>
    <row r="3396" spans="2:3" x14ac:dyDescent="0.25">
      <c r="B3396" s="78"/>
      <c r="C3396" s="78"/>
    </row>
    <row r="3397" spans="2:3" x14ac:dyDescent="0.25">
      <c r="B3397" s="78"/>
      <c r="C3397" s="78"/>
    </row>
    <row r="3398" spans="2:3" x14ac:dyDescent="0.25">
      <c r="B3398" s="78"/>
      <c r="C3398" s="78"/>
    </row>
    <row r="3399" spans="2:3" x14ac:dyDescent="0.25">
      <c r="B3399" s="78"/>
      <c r="C3399" s="78"/>
    </row>
    <row r="3400" spans="2:3" x14ac:dyDescent="0.25">
      <c r="B3400" s="78"/>
      <c r="C3400" s="78"/>
    </row>
    <row r="3401" spans="2:3" x14ac:dyDescent="0.25">
      <c r="B3401" s="78"/>
      <c r="C3401" s="78"/>
    </row>
    <row r="3402" spans="2:3" x14ac:dyDescent="0.25">
      <c r="B3402" s="78"/>
      <c r="C3402" s="78"/>
    </row>
    <row r="3403" spans="2:3" x14ac:dyDescent="0.25">
      <c r="B3403" s="78"/>
      <c r="C3403" s="78"/>
    </row>
    <row r="3404" spans="2:3" x14ac:dyDescent="0.25">
      <c r="B3404" s="78"/>
      <c r="C3404" s="78"/>
    </row>
    <row r="3405" spans="2:3" x14ac:dyDescent="0.25">
      <c r="B3405" s="78"/>
      <c r="C3405" s="78"/>
    </row>
    <row r="3406" spans="2:3" x14ac:dyDescent="0.25">
      <c r="B3406" s="78"/>
      <c r="C3406" s="78"/>
    </row>
    <row r="3407" spans="2:3" x14ac:dyDescent="0.25">
      <c r="B3407" s="78"/>
      <c r="C3407" s="78"/>
    </row>
    <row r="3408" spans="2:3" x14ac:dyDescent="0.25">
      <c r="B3408" s="78"/>
      <c r="C3408" s="78"/>
    </row>
    <row r="3409" spans="2:3" x14ac:dyDescent="0.25">
      <c r="B3409" s="78"/>
      <c r="C3409" s="78"/>
    </row>
    <row r="3410" spans="2:3" x14ac:dyDescent="0.25">
      <c r="B3410" s="78"/>
      <c r="C3410" s="78"/>
    </row>
    <row r="3411" spans="2:3" x14ac:dyDescent="0.25">
      <c r="B3411" s="78"/>
      <c r="C3411" s="78"/>
    </row>
    <row r="3412" spans="2:3" x14ac:dyDescent="0.25">
      <c r="B3412" s="78"/>
      <c r="C3412" s="78"/>
    </row>
    <row r="3413" spans="2:3" x14ac:dyDescent="0.25">
      <c r="B3413" s="78"/>
      <c r="C3413" s="78"/>
    </row>
    <row r="3414" spans="2:3" x14ac:dyDescent="0.25">
      <c r="B3414" s="78"/>
      <c r="C3414" s="78"/>
    </row>
    <row r="3415" spans="2:3" x14ac:dyDescent="0.25">
      <c r="B3415" s="78"/>
      <c r="C3415" s="78"/>
    </row>
    <row r="3416" spans="2:3" x14ac:dyDescent="0.25">
      <c r="B3416" s="78"/>
      <c r="C3416" s="78"/>
    </row>
    <row r="3417" spans="2:3" x14ac:dyDescent="0.25">
      <c r="B3417" s="78"/>
      <c r="C3417" s="78"/>
    </row>
    <row r="3418" spans="2:3" x14ac:dyDescent="0.25">
      <c r="B3418" s="78"/>
      <c r="C3418" s="78"/>
    </row>
    <row r="3419" spans="2:3" x14ac:dyDescent="0.25">
      <c r="B3419" s="78"/>
      <c r="C3419" s="78"/>
    </row>
    <row r="3420" spans="2:3" x14ac:dyDescent="0.25">
      <c r="B3420" s="78"/>
      <c r="C3420" s="78"/>
    </row>
    <row r="3421" spans="2:3" x14ac:dyDescent="0.25">
      <c r="B3421" s="78"/>
      <c r="C3421" s="78"/>
    </row>
    <row r="3422" spans="2:3" x14ac:dyDescent="0.25">
      <c r="B3422" s="78"/>
      <c r="C3422" s="78"/>
    </row>
    <row r="3423" spans="2:3" x14ac:dyDescent="0.25">
      <c r="B3423" s="78"/>
      <c r="C3423" s="78"/>
    </row>
    <row r="3424" spans="2:3" x14ac:dyDescent="0.25">
      <c r="B3424" s="78"/>
      <c r="C3424" s="78"/>
    </row>
    <row r="3425" spans="2:3" x14ac:dyDescent="0.25">
      <c r="B3425" s="78"/>
      <c r="C3425" s="78"/>
    </row>
    <row r="3426" spans="2:3" x14ac:dyDescent="0.25">
      <c r="B3426" s="78"/>
      <c r="C3426" s="78"/>
    </row>
    <row r="3427" spans="2:3" x14ac:dyDescent="0.25">
      <c r="B3427" s="78"/>
      <c r="C3427" s="78"/>
    </row>
    <row r="3428" spans="2:3" x14ac:dyDescent="0.25">
      <c r="B3428" s="78"/>
      <c r="C3428" s="78"/>
    </row>
    <row r="3429" spans="2:3" x14ac:dyDescent="0.25">
      <c r="B3429" s="78"/>
      <c r="C3429" s="78"/>
    </row>
    <row r="3430" spans="2:3" x14ac:dyDescent="0.25">
      <c r="B3430" s="78"/>
      <c r="C3430" s="78"/>
    </row>
    <row r="3431" spans="2:3" x14ac:dyDescent="0.25">
      <c r="B3431" s="78"/>
      <c r="C3431" s="78"/>
    </row>
    <row r="3432" spans="2:3" x14ac:dyDescent="0.25">
      <c r="B3432" s="78"/>
      <c r="C3432" s="78"/>
    </row>
    <row r="3433" spans="2:3" x14ac:dyDescent="0.25">
      <c r="B3433" s="78"/>
      <c r="C3433" s="78"/>
    </row>
    <row r="3434" spans="2:3" x14ac:dyDescent="0.25">
      <c r="B3434" s="78"/>
      <c r="C3434" s="78"/>
    </row>
    <row r="3435" spans="2:3" x14ac:dyDescent="0.25">
      <c r="B3435" s="78"/>
      <c r="C3435" s="78"/>
    </row>
    <row r="3436" spans="2:3" x14ac:dyDescent="0.25">
      <c r="B3436" s="78"/>
      <c r="C3436" s="78"/>
    </row>
    <row r="3437" spans="2:3" x14ac:dyDescent="0.25">
      <c r="B3437" s="78"/>
      <c r="C3437" s="78"/>
    </row>
    <row r="3438" spans="2:3" x14ac:dyDescent="0.25">
      <c r="B3438" s="78"/>
      <c r="C3438" s="78"/>
    </row>
    <row r="3439" spans="2:3" x14ac:dyDescent="0.25">
      <c r="B3439" s="78"/>
      <c r="C3439" s="78"/>
    </row>
    <row r="3440" spans="2:3" x14ac:dyDescent="0.25">
      <c r="B3440" s="78"/>
      <c r="C3440" s="78"/>
    </row>
    <row r="3441" spans="2:3" x14ac:dyDescent="0.25">
      <c r="B3441" s="78"/>
      <c r="C3441" s="78"/>
    </row>
    <row r="3442" spans="2:3" x14ac:dyDescent="0.25">
      <c r="B3442" s="78"/>
      <c r="C3442" s="78"/>
    </row>
    <row r="3443" spans="2:3" x14ac:dyDescent="0.25">
      <c r="B3443" s="78"/>
      <c r="C3443" s="78"/>
    </row>
    <row r="3444" spans="2:3" x14ac:dyDescent="0.25">
      <c r="B3444" s="78"/>
      <c r="C3444" s="78"/>
    </row>
    <row r="3445" spans="2:3" x14ac:dyDescent="0.25">
      <c r="B3445" s="78"/>
      <c r="C3445" s="78"/>
    </row>
    <row r="3446" spans="2:3" x14ac:dyDescent="0.25">
      <c r="B3446" s="78"/>
      <c r="C3446" s="78"/>
    </row>
    <row r="3447" spans="2:3" x14ac:dyDescent="0.25">
      <c r="B3447" s="78"/>
      <c r="C3447" s="78"/>
    </row>
    <row r="3448" spans="2:3" x14ac:dyDescent="0.25">
      <c r="B3448" s="78"/>
      <c r="C3448" s="78"/>
    </row>
    <row r="3449" spans="2:3" x14ac:dyDescent="0.25">
      <c r="B3449" s="78"/>
      <c r="C3449" s="78"/>
    </row>
    <row r="3450" spans="2:3" x14ac:dyDescent="0.25">
      <c r="B3450" s="78"/>
      <c r="C3450" s="78"/>
    </row>
    <row r="3451" spans="2:3" x14ac:dyDescent="0.25">
      <c r="B3451" s="78"/>
      <c r="C3451" s="78"/>
    </row>
    <row r="3452" spans="2:3" x14ac:dyDescent="0.25">
      <c r="B3452" s="78"/>
      <c r="C3452" s="78"/>
    </row>
    <row r="3453" spans="2:3" x14ac:dyDescent="0.25">
      <c r="B3453" s="78"/>
      <c r="C3453" s="78"/>
    </row>
    <row r="3454" spans="2:3" x14ac:dyDescent="0.25">
      <c r="B3454" s="78"/>
      <c r="C3454" s="78"/>
    </row>
    <row r="3455" spans="2:3" x14ac:dyDescent="0.25">
      <c r="B3455" s="78"/>
      <c r="C3455" s="78"/>
    </row>
    <row r="3456" spans="2:3" x14ac:dyDescent="0.25">
      <c r="B3456" s="78"/>
      <c r="C3456" s="78"/>
    </row>
    <row r="3457" spans="2:3" x14ac:dyDescent="0.25">
      <c r="B3457" s="78"/>
      <c r="C3457" s="78"/>
    </row>
    <row r="3458" spans="2:3" x14ac:dyDescent="0.25">
      <c r="B3458" s="78"/>
      <c r="C3458" s="78"/>
    </row>
    <row r="3459" spans="2:3" x14ac:dyDescent="0.25">
      <c r="B3459" s="78"/>
      <c r="C3459" s="78"/>
    </row>
    <row r="3460" spans="2:3" x14ac:dyDescent="0.25">
      <c r="B3460" s="78"/>
      <c r="C3460" s="78"/>
    </row>
    <row r="3461" spans="2:3" x14ac:dyDescent="0.25">
      <c r="B3461" s="78"/>
      <c r="C3461" s="78"/>
    </row>
    <row r="3462" spans="2:3" x14ac:dyDescent="0.25">
      <c r="B3462" s="78"/>
      <c r="C3462" s="78"/>
    </row>
    <row r="3463" spans="2:3" x14ac:dyDescent="0.25">
      <c r="B3463" s="78"/>
      <c r="C3463" s="78"/>
    </row>
    <row r="3464" spans="2:3" x14ac:dyDescent="0.25">
      <c r="B3464" s="78"/>
      <c r="C3464" s="78"/>
    </row>
    <row r="3465" spans="2:3" x14ac:dyDescent="0.25">
      <c r="B3465" s="78"/>
      <c r="C3465" s="78"/>
    </row>
    <row r="3466" spans="2:3" x14ac:dyDescent="0.25">
      <c r="B3466" s="78"/>
      <c r="C3466" s="78"/>
    </row>
    <row r="3467" spans="2:3" x14ac:dyDescent="0.25">
      <c r="B3467" s="78"/>
      <c r="C3467" s="78"/>
    </row>
    <row r="3468" spans="2:3" x14ac:dyDescent="0.25">
      <c r="B3468" s="78"/>
      <c r="C3468" s="78"/>
    </row>
    <row r="3469" spans="2:3" x14ac:dyDescent="0.25">
      <c r="B3469" s="78"/>
      <c r="C3469" s="78"/>
    </row>
    <row r="3470" spans="2:3" x14ac:dyDescent="0.25">
      <c r="B3470" s="78"/>
      <c r="C3470" s="78"/>
    </row>
    <row r="3471" spans="2:3" x14ac:dyDescent="0.25">
      <c r="B3471" s="78"/>
      <c r="C3471" s="78"/>
    </row>
    <row r="3472" spans="2:3" x14ac:dyDescent="0.25">
      <c r="B3472" s="78"/>
      <c r="C3472" s="78"/>
    </row>
    <row r="3473" spans="2:3" x14ac:dyDescent="0.25">
      <c r="B3473" s="78"/>
      <c r="C3473" s="78"/>
    </row>
    <row r="3474" spans="2:3" x14ac:dyDescent="0.25">
      <c r="B3474" s="78"/>
      <c r="C3474" s="78"/>
    </row>
    <row r="3475" spans="2:3" x14ac:dyDescent="0.25">
      <c r="B3475" s="78"/>
      <c r="C3475" s="78"/>
    </row>
    <row r="3476" spans="2:3" x14ac:dyDescent="0.25">
      <c r="B3476" s="78"/>
      <c r="C3476" s="78"/>
    </row>
    <row r="3477" spans="2:3" x14ac:dyDescent="0.25">
      <c r="B3477" s="78"/>
      <c r="C3477" s="78"/>
    </row>
    <row r="3478" spans="2:3" x14ac:dyDescent="0.25">
      <c r="B3478" s="78"/>
      <c r="C3478" s="78"/>
    </row>
    <row r="3479" spans="2:3" x14ac:dyDescent="0.25">
      <c r="B3479" s="78"/>
      <c r="C3479" s="78"/>
    </row>
    <row r="3480" spans="2:3" x14ac:dyDescent="0.25">
      <c r="B3480" s="78"/>
      <c r="C3480" s="78"/>
    </row>
    <row r="3481" spans="2:3" x14ac:dyDescent="0.25">
      <c r="B3481" s="78"/>
      <c r="C3481" s="78"/>
    </row>
    <row r="3482" spans="2:3" x14ac:dyDescent="0.25">
      <c r="B3482" s="78"/>
      <c r="C3482" s="78"/>
    </row>
    <row r="3483" spans="2:3" x14ac:dyDescent="0.25">
      <c r="B3483" s="78"/>
      <c r="C3483" s="78"/>
    </row>
    <row r="3484" spans="2:3" x14ac:dyDescent="0.25">
      <c r="B3484" s="78"/>
      <c r="C3484" s="78"/>
    </row>
    <row r="3485" spans="2:3" x14ac:dyDescent="0.25">
      <c r="B3485" s="78"/>
      <c r="C3485" s="78"/>
    </row>
    <row r="3486" spans="2:3" x14ac:dyDescent="0.25">
      <c r="B3486" s="78"/>
      <c r="C3486" s="78"/>
    </row>
    <row r="3487" spans="2:3" x14ac:dyDescent="0.25">
      <c r="B3487" s="78"/>
      <c r="C3487" s="78"/>
    </row>
    <row r="3488" spans="2:3" x14ac:dyDescent="0.25">
      <c r="B3488" s="78"/>
      <c r="C3488" s="78"/>
    </row>
    <row r="3489" spans="2:3" x14ac:dyDescent="0.25">
      <c r="B3489" s="78"/>
      <c r="C3489" s="78"/>
    </row>
    <row r="3490" spans="2:3" x14ac:dyDescent="0.25">
      <c r="B3490" s="78"/>
      <c r="C3490" s="78"/>
    </row>
    <row r="3491" spans="2:3" x14ac:dyDescent="0.25">
      <c r="B3491" s="78"/>
      <c r="C3491" s="78"/>
    </row>
    <row r="3492" spans="2:3" x14ac:dyDescent="0.25">
      <c r="B3492" s="78"/>
      <c r="C3492" s="78"/>
    </row>
    <row r="3493" spans="2:3" x14ac:dyDescent="0.25">
      <c r="B3493" s="78"/>
      <c r="C3493" s="78"/>
    </row>
    <row r="3494" spans="2:3" x14ac:dyDescent="0.25">
      <c r="B3494" s="78"/>
      <c r="C3494" s="78"/>
    </row>
    <row r="3495" spans="2:3" x14ac:dyDescent="0.25">
      <c r="B3495" s="78"/>
      <c r="C3495" s="78"/>
    </row>
    <row r="3496" spans="2:3" x14ac:dyDescent="0.25">
      <c r="B3496" s="78"/>
      <c r="C3496" s="78"/>
    </row>
    <row r="3497" spans="2:3" x14ac:dyDescent="0.25">
      <c r="B3497" s="78"/>
      <c r="C3497" s="78"/>
    </row>
    <row r="3498" spans="2:3" x14ac:dyDescent="0.25">
      <c r="B3498" s="78"/>
      <c r="C3498" s="78"/>
    </row>
    <row r="3499" spans="2:3" x14ac:dyDescent="0.25">
      <c r="B3499" s="78"/>
      <c r="C3499" s="78"/>
    </row>
    <row r="3500" spans="2:3" x14ac:dyDescent="0.25">
      <c r="B3500" s="78"/>
      <c r="C3500" s="78"/>
    </row>
    <row r="3501" spans="2:3" x14ac:dyDescent="0.25">
      <c r="B3501" s="78"/>
      <c r="C3501" s="78"/>
    </row>
    <row r="3502" spans="2:3" x14ac:dyDescent="0.25">
      <c r="B3502" s="78"/>
      <c r="C3502" s="78"/>
    </row>
    <row r="3503" spans="2:3" x14ac:dyDescent="0.25">
      <c r="B3503" s="78"/>
      <c r="C3503" s="78"/>
    </row>
    <row r="3504" spans="2:3" x14ac:dyDescent="0.25">
      <c r="B3504" s="78"/>
      <c r="C3504" s="78"/>
    </row>
    <row r="3505" spans="2:3" x14ac:dyDescent="0.25">
      <c r="B3505" s="78"/>
      <c r="C3505" s="78"/>
    </row>
    <row r="3506" spans="2:3" x14ac:dyDescent="0.25">
      <c r="B3506" s="78"/>
      <c r="C3506" s="78"/>
    </row>
    <row r="3507" spans="2:3" x14ac:dyDescent="0.25">
      <c r="B3507" s="78"/>
      <c r="C3507" s="78"/>
    </row>
    <row r="3508" spans="2:3" x14ac:dyDescent="0.25">
      <c r="B3508" s="78"/>
      <c r="C3508" s="78"/>
    </row>
    <row r="3509" spans="2:3" x14ac:dyDescent="0.25">
      <c r="B3509" s="78"/>
      <c r="C3509" s="78"/>
    </row>
    <row r="3510" spans="2:3" x14ac:dyDescent="0.25">
      <c r="B3510" s="78"/>
      <c r="C3510" s="78"/>
    </row>
    <row r="3511" spans="2:3" x14ac:dyDescent="0.25">
      <c r="B3511" s="78"/>
      <c r="C3511" s="78"/>
    </row>
    <row r="3512" spans="2:3" x14ac:dyDescent="0.25">
      <c r="B3512" s="78"/>
      <c r="C3512" s="78"/>
    </row>
    <row r="3513" spans="2:3" x14ac:dyDescent="0.25">
      <c r="B3513" s="78"/>
      <c r="C3513" s="78"/>
    </row>
    <row r="3514" spans="2:3" x14ac:dyDescent="0.25">
      <c r="B3514" s="78"/>
      <c r="C3514" s="78"/>
    </row>
    <row r="3515" spans="2:3" x14ac:dyDescent="0.25">
      <c r="B3515" s="78"/>
      <c r="C3515" s="78"/>
    </row>
    <row r="3516" spans="2:3" x14ac:dyDescent="0.25">
      <c r="B3516" s="78"/>
      <c r="C3516" s="78"/>
    </row>
    <row r="3517" spans="2:3" x14ac:dyDescent="0.25">
      <c r="B3517" s="78"/>
      <c r="C3517" s="78"/>
    </row>
    <row r="3518" spans="2:3" x14ac:dyDescent="0.25">
      <c r="B3518" s="78"/>
      <c r="C3518" s="78"/>
    </row>
    <row r="3519" spans="2:3" x14ac:dyDescent="0.25">
      <c r="B3519" s="78"/>
      <c r="C3519" s="78"/>
    </row>
    <row r="3520" spans="2:3" x14ac:dyDescent="0.25">
      <c r="B3520" s="78"/>
      <c r="C3520" s="78"/>
    </row>
    <row r="3521" spans="2:3" x14ac:dyDescent="0.25">
      <c r="B3521" s="78"/>
      <c r="C3521" s="78"/>
    </row>
    <row r="3522" spans="2:3" x14ac:dyDescent="0.25">
      <c r="B3522" s="78"/>
      <c r="C3522" s="78"/>
    </row>
    <row r="3523" spans="2:3" x14ac:dyDescent="0.25">
      <c r="B3523" s="78"/>
      <c r="C3523" s="78"/>
    </row>
    <row r="3524" spans="2:3" x14ac:dyDescent="0.25">
      <c r="B3524" s="78"/>
      <c r="C3524" s="78"/>
    </row>
    <row r="3525" spans="2:3" x14ac:dyDescent="0.25">
      <c r="B3525" s="78"/>
      <c r="C3525" s="78"/>
    </row>
    <row r="3526" spans="2:3" x14ac:dyDescent="0.25">
      <c r="B3526" s="78"/>
      <c r="C3526" s="78"/>
    </row>
    <row r="3527" spans="2:3" x14ac:dyDescent="0.25">
      <c r="B3527" s="78"/>
      <c r="C3527" s="78"/>
    </row>
    <row r="3528" spans="2:3" x14ac:dyDescent="0.25">
      <c r="B3528" s="78"/>
      <c r="C3528" s="78"/>
    </row>
    <row r="3529" spans="2:3" x14ac:dyDescent="0.25">
      <c r="B3529" s="78"/>
      <c r="C3529" s="78"/>
    </row>
    <row r="3530" spans="2:3" x14ac:dyDescent="0.25">
      <c r="B3530" s="78"/>
      <c r="C3530" s="78"/>
    </row>
    <row r="3531" spans="2:3" x14ac:dyDescent="0.25">
      <c r="B3531" s="78"/>
      <c r="C3531" s="78"/>
    </row>
    <row r="3532" spans="2:3" x14ac:dyDescent="0.25">
      <c r="B3532" s="78"/>
      <c r="C3532" s="78"/>
    </row>
    <row r="3533" spans="2:3" x14ac:dyDescent="0.25">
      <c r="B3533" s="78"/>
      <c r="C3533" s="78"/>
    </row>
    <row r="3534" spans="2:3" x14ac:dyDescent="0.25">
      <c r="B3534" s="78"/>
      <c r="C3534" s="78"/>
    </row>
    <row r="3535" spans="2:3" x14ac:dyDescent="0.25">
      <c r="B3535" s="78"/>
      <c r="C3535" s="78"/>
    </row>
    <row r="3536" spans="2:3" x14ac:dyDescent="0.25">
      <c r="B3536" s="78"/>
      <c r="C3536" s="78"/>
    </row>
    <row r="3537" spans="2:3" x14ac:dyDescent="0.25">
      <c r="B3537" s="78"/>
      <c r="C3537" s="78"/>
    </row>
    <row r="3538" spans="2:3" x14ac:dyDescent="0.25">
      <c r="B3538" s="78"/>
      <c r="C3538" s="78"/>
    </row>
    <row r="3539" spans="2:3" x14ac:dyDescent="0.25">
      <c r="B3539" s="78"/>
      <c r="C3539" s="78"/>
    </row>
    <row r="3540" spans="2:3" x14ac:dyDescent="0.25">
      <c r="B3540" s="78"/>
      <c r="C3540" s="78"/>
    </row>
    <row r="3541" spans="2:3" x14ac:dyDescent="0.25">
      <c r="B3541" s="78"/>
      <c r="C3541" s="78"/>
    </row>
    <row r="3542" spans="2:3" x14ac:dyDescent="0.25">
      <c r="B3542" s="78"/>
      <c r="C3542" s="78"/>
    </row>
    <row r="3543" spans="2:3" x14ac:dyDescent="0.25">
      <c r="B3543" s="78"/>
      <c r="C3543" s="78"/>
    </row>
    <row r="3544" spans="2:3" x14ac:dyDescent="0.25">
      <c r="B3544" s="78"/>
      <c r="C3544" s="78"/>
    </row>
    <row r="3545" spans="2:3" x14ac:dyDescent="0.25">
      <c r="B3545" s="78"/>
      <c r="C3545" s="78"/>
    </row>
    <row r="3546" spans="2:3" x14ac:dyDescent="0.25">
      <c r="B3546" s="78"/>
      <c r="C3546" s="78"/>
    </row>
    <row r="3547" spans="2:3" x14ac:dyDescent="0.25">
      <c r="B3547" s="78"/>
      <c r="C3547" s="78"/>
    </row>
    <row r="3548" spans="2:3" x14ac:dyDescent="0.25">
      <c r="B3548" s="78"/>
      <c r="C3548" s="78"/>
    </row>
    <row r="3549" spans="2:3" x14ac:dyDescent="0.25">
      <c r="B3549" s="78"/>
      <c r="C3549" s="78"/>
    </row>
    <row r="3550" spans="2:3" x14ac:dyDescent="0.25">
      <c r="B3550" s="78"/>
      <c r="C3550" s="78"/>
    </row>
    <row r="3551" spans="2:3" x14ac:dyDescent="0.25">
      <c r="B3551" s="78"/>
      <c r="C3551" s="78"/>
    </row>
    <row r="3552" spans="2:3" x14ac:dyDescent="0.25">
      <c r="B3552" s="78"/>
      <c r="C3552" s="78"/>
    </row>
    <row r="3553" spans="2:3" x14ac:dyDescent="0.25">
      <c r="B3553" s="78"/>
      <c r="C3553" s="78"/>
    </row>
    <row r="3554" spans="2:3" x14ac:dyDescent="0.25">
      <c r="B3554" s="78"/>
      <c r="C3554" s="78"/>
    </row>
    <row r="3555" spans="2:3" x14ac:dyDescent="0.25">
      <c r="B3555" s="78"/>
      <c r="C3555" s="78"/>
    </row>
    <row r="3556" spans="2:3" x14ac:dyDescent="0.25">
      <c r="B3556" s="78"/>
      <c r="C3556" s="78"/>
    </row>
    <row r="3557" spans="2:3" x14ac:dyDescent="0.25">
      <c r="B3557" s="78"/>
      <c r="C3557" s="78"/>
    </row>
    <row r="3558" spans="2:3" x14ac:dyDescent="0.25">
      <c r="B3558" s="78"/>
      <c r="C3558" s="78"/>
    </row>
    <row r="3559" spans="2:3" x14ac:dyDescent="0.25">
      <c r="B3559" s="78"/>
      <c r="C3559" s="78"/>
    </row>
    <row r="3560" spans="2:3" x14ac:dyDescent="0.25">
      <c r="B3560" s="78"/>
      <c r="C3560" s="78"/>
    </row>
    <row r="3561" spans="2:3" x14ac:dyDescent="0.25">
      <c r="B3561" s="78"/>
      <c r="C3561" s="78"/>
    </row>
    <row r="3562" spans="2:3" x14ac:dyDescent="0.25">
      <c r="B3562" s="78"/>
      <c r="C3562" s="78"/>
    </row>
    <row r="3563" spans="2:3" x14ac:dyDescent="0.25">
      <c r="B3563" s="78"/>
      <c r="C3563" s="78"/>
    </row>
    <row r="3564" spans="2:3" x14ac:dyDescent="0.25">
      <c r="B3564" s="78"/>
      <c r="C3564" s="78"/>
    </row>
    <row r="3565" spans="2:3" x14ac:dyDescent="0.25">
      <c r="B3565" s="78"/>
      <c r="C3565" s="78"/>
    </row>
    <row r="3566" spans="2:3" x14ac:dyDescent="0.25">
      <c r="B3566" s="78"/>
      <c r="C3566" s="78"/>
    </row>
    <row r="3567" spans="2:3" x14ac:dyDescent="0.25">
      <c r="B3567" s="78"/>
      <c r="C3567" s="78"/>
    </row>
    <row r="3568" spans="2:3" x14ac:dyDescent="0.25">
      <c r="B3568" s="78"/>
      <c r="C3568" s="78"/>
    </row>
    <row r="3569" spans="2:3" x14ac:dyDescent="0.25">
      <c r="B3569" s="78"/>
      <c r="C3569" s="78"/>
    </row>
    <row r="3570" spans="2:3" x14ac:dyDescent="0.25">
      <c r="B3570" s="78"/>
      <c r="C3570" s="78"/>
    </row>
    <row r="3571" spans="2:3" x14ac:dyDescent="0.25">
      <c r="B3571" s="78"/>
      <c r="C3571" s="78"/>
    </row>
    <row r="3572" spans="2:3" x14ac:dyDescent="0.25">
      <c r="B3572" s="78"/>
      <c r="C3572" s="78"/>
    </row>
    <row r="3573" spans="2:3" x14ac:dyDescent="0.25">
      <c r="B3573" s="78"/>
      <c r="C3573" s="78"/>
    </row>
    <row r="3574" spans="2:3" x14ac:dyDescent="0.25">
      <c r="B3574" s="78"/>
      <c r="C3574" s="78"/>
    </row>
    <row r="3575" spans="2:3" x14ac:dyDescent="0.25">
      <c r="B3575" s="78"/>
      <c r="C3575" s="78"/>
    </row>
    <row r="3576" spans="2:3" x14ac:dyDescent="0.25">
      <c r="B3576" s="78"/>
      <c r="C3576" s="78"/>
    </row>
    <row r="3577" spans="2:3" x14ac:dyDescent="0.25">
      <c r="B3577" s="78"/>
      <c r="C3577" s="78"/>
    </row>
    <row r="3578" spans="2:3" x14ac:dyDescent="0.25">
      <c r="B3578" s="78"/>
      <c r="C3578" s="78"/>
    </row>
    <row r="3579" spans="2:3" x14ac:dyDescent="0.25">
      <c r="B3579" s="78"/>
      <c r="C3579" s="78"/>
    </row>
    <row r="3580" spans="2:3" x14ac:dyDescent="0.25">
      <c r="B3580" s="78"/>
      <c r="C3580" s="78"/>
    </row>
    <row r="3581" spans="2:3" x14ac:dyDescent="0.25">
      <c r="B3581" s="78"/>
      <c r="C3581" s="78"/>
    </row>
    <row r="3582" spans="2:3" x14ac:dyDescent="0.25">
      <c r="B3582" s="78"/>
      <c r="C3582" s="78"/>
    </row>
    <row r="3583" spans="2:3" x14ac:dyDescent="0.25">
      <c r="B3583" s="78"/>
      <c r="C3583" s="78"/>
    </row>
    <row r="3584" spans="2:3" x14ac:dyDescent="0.25">
      <c r="B3584" s="78"/>
      <c r="C3584" s="78"/>
    </row>
    <row r="3585" spans="2:3" x14ac:dyDescent="0.25">
      <c r="B3585" s="78"/>
      <c r="C3585" s="78"/>
    </row>
    <row r="3586" spans="2:3" x14ac:dyDescent="0.25">
      <c r="B3586" s="78"/>
      <c r="C3586" s="78"/>
    </row>
    <row r="3587" spans="2:3" x14ac:dyDescent="0.25">
      <c r="B3587" s="78"/>
      <c r="C3587" s="78"/>
    </row>
    <row r="3588" spans="2:3" x14ac:dyDescent="0.25">
      <c r="B3588" s="78"/>
      <c r="C3588" s="78"/>
    </row>
    <row r="3589" spans="2:3" x14ac:dyDescent="0.25">
      <c r="B3589" s="78"/>
      <c r="C3589" s="78"/>
    </row>
    <row r="3590" spans="2:3" x14ac:dyDescent="0.25">
      <c r="B3590" s="78"/>
      <c r="C3590" s="78"/>
    </row>
    <row r="3591" spans="2:3" x14ac:dyDescent="0.25">
      <c r="B3591" s="78"/>
      <c r="C3591" s="78"/>
    </row>
    <row r="3592" spans="2:3" x14ac:dyDescent="0.25">
      <c r="B3592" s="78"/>
      <c r="C3592" s="78"/>
    </row>
    <row r="3593" spans="2:3" x14ac:dyDescent="0.25">
      <c r="B3593" s="78"/>
      <c r="C3593" s="78"/>
    </row>
    <row r="3594" spans="2:3" x14ac:dyDescent="0.25">
      <c r="B3594" s="78"/>
      <c r="C3594" s="78"/>
    </row>
    <row r="3595" spans="2:3" x14ac:dyDescent="0.25">
      <c r="B3595" s="78"/>
      <c r="C3595" s="78"/>
    </row>
    <row r="3596" spans="2:3" x14ac:dyDescent="0.25">
      <c r="B3596" s="78"/>
      <c r="C3596" s="78"/>
    </row>
    <row r="3597" spans="2:3" x14ac:dyDescent="0.25">
      <c r="B3597" s="78"/>
      <c r="C3597" s="78"/>
    </row>
    <row r="3598" spans="2:3" x14ac:dyDescent="0.25">
      <c r="B3598" s="78"/>
      <c r="C3598" s="78"/>
    </row>
    <row r="3599" spans="2:3" x14ac:dyDescent="0.25">
      <c r="B3599" s="78"/>
      <c r="C3599" s="78"/>
    </row>
    <row r="3600" spans="2:3" x14ac:dyDescent="0.25">
      <c r="B3600" s="78"/>
      <c r="C3600" s="78"/>
    </row>
    <row r="3601" spans="2:3" x14ac:dyDescent="0.25">
      <c r="B3601" s="78"/>
      <c r="C3601" s="78"/>
    </row>
    <row r="3602" spans="2:3" x14ac:dyDescent="0.25">
      <c r="B3602" s="78"/>
      <c r="C3602" s="78"/>
    </row>
    <row r="3603" spans="2:3" x14ac:dyDescent="0.25">
      <c r="B3603" s="78"/>
      <c r="C3603" s="78"/>
    </row>
    <row r="3604" spans="2:3" x14ac:dyDescent="0.25">
      <c r="B3604" s="78"/>
      <c r="C3604" s="78"/>
    </row>
    <row r="3605" spans="2:3" x14ac:dyDescent="0.25">
      <c r="B3605" s="78"/>
      <c r="C3605" s="78"/>
    </row>
    <row r="3606" spans="2:3" x14ac:dyDescent="0.25">
      <c r="B3606" s="78"/>
      <c r="C3606" s="78"/>
    </row>
    <row r="3607" spans="2:3" x14ac:dyDescent="0.25">
      <c r="B3607" s="78"/>
      <c r="C3607" s="78"/>
    </row>
    <row r="3608" spans="2:3" x14ac:dyDescent="0.25">
      <c r="B3608" s="78"/>
      <c r="C3608" s="78"/>
    </row>
    <row r="3609" spans="2:3" x14ac:dyDescent="0.25">
      <c r="B3609" s="78"/>
      <c r="C3609" s="78"/>
    </row>
    <row r="3610" spans="2:3" x14ac:dyDescent="0.25">
      <c r="B3610" s="78"/>
      <c r="C3610" s="78"/>
    </row>
    <row r="3611" spans="2:3" x14ac:dyDescent="0.25">
      <c r="B3611" s="78"/>
      <c r="C3611" s="78"/>
    </row>
    <row r="3612" spans="2:3" x14ac:dyDescent="0.25">
      <c r="B3612" s="78"/>
      <c r="C3612" s="78"/>
    </row>
    <row r="3613" spans="2:3" x14ac:dyDescent="0.25">
      <c r="B3613" s="78"/>
      <c r="C3613" s="78"/>
    </row>
    <row r="3614" spans="2:3" x14ac:dyDescent="0.25">
      <c r="B3614" s="78"/>
      <c r="C3614" s="78"/>
    </row>
    <row r="3615" spans="2:3" x14ac:dyDescent="0.25">
      <c r="B3615" s="78"/>
      <c r="C3615" s="78"/>
    </row>
    <row r="3616" spans="2:3" x14ac:dyDescent="0.25">
      <c r="B3616" s="78"/>
      <c r="C3616" s="78"/>
    </row>
    <row r="3617" spans="2:3" x14ac:dyDescent="0.25">
      <c r="B3617" s="78"/>
      <c r="C3617" s="78"/>
    </row>
    <row r="3618" spans="2:3" x14ac:dyDescent="0.25">
      <c r="B3618" s="78"/>
      <c r="C3618" s="78"/>
    </row>
    <row r="3619" spans="2:3" x14ac:dyDescent="0.25">
      <c r="B3619" s="78"/>
      <c r="C3619" s="78"/>
    </row>
    <row r="3620" spans="2:3" x14ac:dyDescent="0.25">
      <c r="B3620" s="78"/>
      <c r="C3620" s="78"/>
    </row>
    <row r="3621" spans="2:3" x14ac:dyDescent="0.25">
      <c r="B3621" s="78"/>
      <c r="C3621" s="78"/>
    </row>
    <row r="3622" spans="2:3" x14ac:dyDescent="0.25">
      <c r="B3622" s="78"/>
      <c r="C3622" s="78"/>
    </row>
    <row r="3623" spans="2:3" x14ac:dyDescent="0.25">
      <c r="B3623" s="78"/>
      <c r="C3623" s="78"/>
    </row>
    <row r="3624" spans="2:3" x14ac:dyDescent="0.25">
      <c r="B3624" s="78"/>
      <c r="C3624" s="78"/>
    </row>
    <row r="3625" spans="2:3" x14ac:dyDescent="0.25">
      <c r="B3625" s="78"/>
      <c r="C3625" s="78"/>
    </row>
    <row r="3626" spans="2:3" x14ac:dyDescent="0.25">
      <c r="B3626" s="78"/>
      <c r="C3626" s="78"/>
    </row>
    <row r="3627" spans="2:3" x14ac:dyDescent="0.25">
      <c r="B3627" s="78"/>
      <c r="C3627" s="78"/>
    </row>
    <row r="3628" spans="2:3" x14ac:dyDescent="0.25">
      <c r="B3628" s="78"/>
      <c r="C3628" s="78"/>
    </row>
    <row r="3629" spans="2:3" x14ac:dyDescent="0.25">
      <c r="B3629" s="78"/>
      <c r="C3629" s="78"/>
    </row>
    <row r="3630" spans="2:3" x14ac:dyDescent="0.25">
      <c r="B3630" s="78"/>
      <c r="C3630" s="78"/>
    </row>
    <row r="3631" spans="2:3" x14ac:dyDescent="0.25">
      <c r="B3631" s="78"/>
      <c r="C3631" s="78"/>
    </row>
    <row r="3632" spans="2:3" x14ac:dyDescent="0.25">
      <c r="B3632" s="78"/>
      <c r="C3632" s="78"/>
    </row>
    <row r="3633" spans="2:3" x14ac:dyDescent="0.25">
      <c r="B3633" s="78"/>
      <c r="C3633" s="78"/>
    </row>
    <row r="3634" spans="2:3" x14ac:dyDescent="0.25">
      <c r="B3634" s="78"/>
      <c r="C3634" s="78"/>
    </row>
    <row r="3635" spans="2:3" x14ac:dyDescent="0.25">
      <c r="B3635" s="78"/>
      <c r="C3635" s="78"/>
    </row>
    <row r="3636" spans="2:3" x14ac:dyDescent="0.25">
      <c r="B3636" s="78"/>
      <c r="C3636" s="78"/>
    </row>
    <row r="3637" spans="2:3" x14ac:dyDescent="0.25">
      <c r="B3637" s="78"/>
      <c r="C3637" s="78"/>
    </row>
    <row r="3638" spans="2:3" x14ac:dyDescent="0.25">
      <c r="B3638" s="78"/>
      <c r="C3638" s="78"/>
    </row>
    <row r="3639" spans="2:3" x14ac:dyDescent="0.25">
      <c r="B3639" s="78"/>
      <c r="C3639" s="78"/>
    </row>
    <row r="3640" spans="2:3" x14ac:dyDescent="0.25">
      <c r="B3640" s="78"/>
      <c r="C3640" s="78"/>
    </row>
    <row r="3641" spans="2:3" x14ac:dyDescent="0.25">
      <c r="B3641" s="78"/>
      <c r="C3641" s="78"/>
    </row>
    <row r="3642" spans="2:3" x14ac:dyDescent="0.25">
      <c r="B3642" s="78"/>
      <c r="C3642" s="78"/>
    </row>
    <row r="3643" spans="2:3" x14ac:dyDescent="0.25">
      <c r="B3643" s="78"/>
      <c r="C3643" s="78"/>
    </row>
    <row r="3644" spans="2:3" x14ac:dyDescent="0.25">
      <c r="B3644" s="78"/>
      <c r="C3644" s="78"/>
    </row>
    <row r="3645" spans="2:3" x14ac:dyDescent="0.25">
      <c r="B3645" s="78"/>
      <c r="C3645" s="78"/>
    </row>
    <row r="3646" spans="2:3" x14ac:dyDescent="0.25">
      <c r="B3646" s="78"/>
      <c r="C3646" s="78"/>
    </row>
    <row r="3647" spans="2:3" x14ac:dyDescent="0.25">
      <c r="B3647" s="78"/>
      <c r="C3647" s="78"/>
    </row>
    <row r="3648" spans="2:3" x14ac:dyDescent="0.25">
      <c r="B3648" s="78"/>
      <c r="C3648" s="78"/>
    </row>
    <row r="3649" spans="2:3" x14ac:dyDescent="0.25">
      <c r="B3649" s="78"/>
      <c r="C3649" s="78"/>
    </row>
    <row r="3650" spans="2:3" x14ac:dyDescent="0.25">
      <c r="B3650" s="78"/>
      <c r="C3650" s="78"/>
    </row>
    <row r="3651" spans="2:3" x14ac:dyDescent="0.25">
      <c r="B3651" s="78"/>
      <c r="C3651" s="78"/>
    </row>
    <row r="3652" spans="2:3" x14ac:dyDescent="0.25">
      <c r="B3652" s="78"/>
      <c r="C3652" s="78"/>
    </row>
    <row r="3653" spans="2:3" x14ac:dyDescent="0.25">
      <c r="B3653" s="78"/>
      <c r="C3653" s="78"/>
    </row>
    <row r="3654" spans="2:3" x14ac:dyDescent="0.25">
      <c r="B3654" s="78"/>
      <c r="C3654" s="78"/>
    </row>
    <row r="3655" spans="2:3" x14ac:dyDescent="0.25">
      <c r="B3655" s="78"/>
      <c r="C3655" s="78"/>
    </row>
    <row r="3656" spans="2:3" x14ac:dyDescent="0.25">
      <c r="B3656" s="78"/>
      <c r="C3656" s="78"/>
    </row>
    <row r="3657" spans="2:3" x14ac:dyDescent="0.25">
      <c r="B3657" s="78"/>
      <c r="C3657" s="78"/>
    </row>
    <row r="3658" spans="2:3" x14ac:dyDescent="0.25">
      <c r="B3658" s="78"/>
      <c r="C3658" s="78"/>
    </row>
    <row r="3659" spans="2:3" x14ac:dyDescent="0.25">
      <c r="B3659" s="78"/>
      <c r="C3659" s="78"/>
    </row>
    <row r="3660" spans="2:3" x14ac:dyDescent="0.25">
      <c r="B3660" s="78"/>
      <c r="C3660" s="78"/>
    </row>
    <row r="3661" spans="2:3" x14ac:dyDescent="0.25">
      <c r="B3661" s="78"/>
      <c r="C3661" s="78"/>
    </row>
    <row r="3662" spans="2:3" x14ac:dyDescent="0.25">
      <c r="B3662" s="78"/>
      <c r="C3662" s="78"/>
    </row>
    <row r="3663" spans="2:3" x14ac:dyDescent="0.25">
      <c r="B3663" s="78"/>
      <c r="C3663" s="78"/>
    </row>
    <row r="3664" spans="2:3" x14ac:dyDescent="0.25">
      <c r="B3664" s="78"/>
      <c r="C3664" s="78"/>
    </row>
    <row r="3665" spans="2:3" x14ac:dyDescent="0.25">
      <c r="B3665" s="78"/>
      <c r="C3665" s="78"/>
    </row>
    <row r="3666" spans="2:3" x14ac:dyDescent="0.25">
      <c r="B3666" s="78"/>
      <c r="C3666" s="78"/>
    </row>
    <row r="3667" spans="2:3" x14ac:dyDescent="0.25">
      <c r="B3667" s="78"/>
      <c r="C3667" s="78"/>
    </row>
    <row r="3668" spans="2:3" x14ac:dyDescent="0.25">
      <c r="B3668" s="78"/>
      <c r="C3668" s="78"/>
    </row>
    <row r="3669" spans="2:3" x14ac:dyDescent="0.25">
      <c r="B3669" s="78"/>
      <c r="C3669" s="78"/>
    </row>
    <row r="3670" spans="2:3" x14ac:dyDescent="0.25">
      <c r="B3670" s="78"/>
      <c r="C3670" s="78"/>
    </row>
    <row r="3671" spans="2:3" x14ac:dyDescent="0.25">
      <c r="B3671" s="78"/>
      <c r="C3671" s="78"/>
    </row>
    <row r="3672" spans="2:3" x14ac:dyDescent="0.25">
      <c r="B3672" s="78"/>
      <c r="C3672" s="78"/>
    </row>
    <row r="3673" spans="2:3" x14ac:dyDescent="0.25">
      <c r="B3673" s="78"/>
      <c r="C3673" s="78"/>
    </row>
    <row r="3674" spans="2:3" x14ac:dyDescent="0.25">
      <c r="B3674" s="78"/>
      <c r="C3674" s="78"/>
    </row>
    <row r="3675" spans="2:3" x14ac:dyDescent="0.25">
      <c r="B3675" s="78"/>
      <c r="C3675" s="78"/>
    </row>
    <row r="3676" spans="2:3" x14ac:dyDescent="0.25">
      <c r="B3676" s="78"/>
      <c r="C3676" s="78"/>
    </row>
    <row r="3677" spans="2:3" x14ac:dyDescent="0.25">
      <c r="B3677" s="78"/>
      <c r="C3677" s="78"/>
    </row>
    <row r="3678" spans="2:3" x14ac:dyDescent="0.25">
      <c r="B3678" s="78"/>
      <c r="C3678" s="78"/>
    </row>
    <row r="3679" spans="2:3" x14ac:dyDescent="0.25">
      <c r="B3679" s="78"/>
      <c r="C3679" s="78"/>
    </row>
    <row r="3680" spans="2:3" x14ac:dyDescent="0.25">
      <c r="B3680" s="78"/>
      <c r="C3680" s="78"/>
    </row>
    <row r="3681" spans="2:3" x14ac:dyDescent="0.25">
      <c r="B3681" s="78"/>
      <c r="C3681" s="78"/>
    </row>
    <row r="3682" spans="2:3" x14ac:dyDescent="0.25">
      <c r="B3682" s="78"/>
      <c r="C3682" s="78"/>
    </row>
    <row r="3683" spans="2:3" x14ac:dyDescent="0.25">
      <c r="B3683" s="78"/>
      <c r="C3683" s="78"/>
    </row>
    <row r="3684" spans="2:3" x14ac:dyDescent="0.25">
      <c r="B3684" s="78"/>
      <c r="C3684" s="78"/>
    </row>
    <row r="3685" spans="2:3" x14ac:dyDescent="0.25">
      <c r="B3685" s="78"/>
      <c r="C3685" s="78"/>
    </row>
    <row r="3686" spans="2:3" x14ac:dyDescent="0.25">
      <c r="B3686" s="78"/>
      <c r="C3686" s="78"/>
    </row>
    <row r="3687" spans="2:3" x14ac:dyDescent="0.25">
      <c r="B3687" s="78"/>
      <c r="C3687" s="78"/>
    </row>
    <row r="3688" spans="2:3" x14ac:dyDescent="0.25">
      <c r="B3688" s="78"/>
      <c r="C3688" s="78"/>
    </row>
    <row r="3689" spans="2:3" x14ac:dyDescent="0.25">
      <c r="B3689" s="78"/>
      <c r="C3689" s="78"/>
    </row>
    <row r="3690" spans="2:3" x14ac:dyDescent="0.25">
      <c r="B3690" s="78"/>
      <c r="C3690" s="78"/>
    </row>
    <row r="3691" spans="2:3" x14ac:dyDescent="0.25">
      <c r="B3691" s="78"/>
      <c r="C3691" s="78"/>
    </row>
    <row r="3692" spans="2:3" x14ac:dyDescent="0.25">
      <c r="B3692" s="78"/>
      <c r="C3692" s="78"/>
    </row>
    <row r="3693" spans="2:3" x14ac:dyDescent="0.25">
      <c r="B3693" s="78"/>
      <c r="C3693" s="78"/>
    </row>
    <row r="3694" spans="2:3" x14ac:dyDescent="0.25">
      <c r="B3694" s="78"/>
      <c r="C3694" s="78"/>
    </row>
    <row r="3695" spans="2:3" x14ac:dyDescent="0.25">
      <c r="B3695" s="78"/>
      <c r="C3695" s="78"/>
    </row>
    <row r="3696" spans="2:3" x14ac:dyDescent="0.25">
      <c r="B3696" s="78"/>
      <c r="C3696" s="78"/>
    </row>
    <row r="3697" spans="2:3" x14ac:dyDescent="0.25">
      <c r="B3697" s="78"/>
      <c r="C3697" s="78"/>
    </row>
    <row r="3698" spans="2:3" x14ac:dyDescent="0.25">
      <c r="B3698" s="78"/>
      <c r="C3698" s="78"/>
    </row>
    <row r="3699" spans="2:3" x14ac:dyDescent="0.25">
      <c r="B3699" s="78"/>
      <c r="C3699" s="78"/>
    </row>
    <row r="3700" spans="2:3" x14ac:dyDescent="0.25">
      <c r="B3700" s="78"/>
      <c r="C3700" s="78"/>
    </row>
    <row r="3701" spans="2:3" x14ac:dyDescent="0.25">
      <c r="B3701" s="78"/>
      <c r="C3701" s="78"/>
    </row>
    <row r="3702" spans="2:3" x14ac:dyDescent="0.25">
      <c r="B3702" s="78"/>
      <c r="C3702" s="78"/>
    </row>
    <row r="3703" spans="2:3" x14ac:dyDescent="0.25">
      <c r="B3703" s="78"/>
      <c r="C3703" s="78"/>
    </row>
    <row r="3704" spans="2:3" x14ac:dyDescent="0.25">
      <c r="B3704" s="78"/>
      <c r="C3704" s="78"/>
    </row>
    <row r="3705" spans="2:3" x14ac:dyDescent="0.25">
      <c r="B3705" s="78"/>
      <c r="C3705" s="78"/>
    </row>
    <row r="3706" spans="2:3" x14ac:dyDescent="0.25">
      <c r="B3706" s="78"/>
      <c r="C3706" s="78"/>
    </row>
    <row r="3707" spans="2:3" x14ac:dyDescent="0.25">
      <c r="B3707" s="78"/>
      <c r="C3707" s="78"/>
    </row>
    <row r="3708" spans="2:3" x14ac:dyDescent="0.25">
      <c r="B3708" s="78"/>
      <c r="C3708" s="78"/>
    </row>
    <row r="3709" spans="2:3" x14ac:dyDescent="0.25">
      <c r="B3709" s="78"/>
      <c r="C3709" s="78"/>
    </row>
    <row r="3710" spans="2:3" x14ac:dyDescent="0.25">
      <c r="B3710" s="78"/>
      <c r="C3710" s="78"/>
    </row>
    <row r="3711" spans="2:3" x14ac:dyDescent="0.25">
      <c r="B3711" s="78"/>
      <c r="C3711" s="78"/>
    </row>
    <row r="3712" spans="2:3" x14ac:dyDescent="0.25">
      <c r="B3712" s="78"/>
      <c r="C3712" s="78"/>
    </row>
    <row r="3713" spans="2:3" x14ac:dyDescent="0.25">
      <c r="B3713" s="78"/>
      <c r="C3713" s="78"/>
    </row>
    <row r="3714" spans="2:3" x14ac:dyDescent="0.25">
      <c r="B3714" s="78"/>
      <c r="C3714" s="78"/>
    </row>
    <row r="3715" spans="2:3" x14ac:dyDescent="0.25">
      <c r="B3715" s="78"/>
      <c r="C3715" s="78"/>
    </row>
    <row r="3716" spans="2:3" x14ac:dyDescent="0.25">
      <c r="B3716" s="78"/>
      <c r="C3716" s="78"/>
    </row>
    <row r="3717" spans="2:3" x14ac:dyDescent="0.25">
      <c r="B3717" s="78"/>
      <c r="C3717" s="78"/>
    </row>
    <row r="3718" spans="2:3" x14ac:dyDescent="0.25">
      <c r="B3718" s="78"/>
      <c r="C3718" s="78"/>
    </row>
    <row r="3719" spans="2:3" x14ac:dyDescent="0.25">
      <c r="B3719" s="78"/>
      <c r="C3719" s="78"/>
    </row>
    <row r="3720" spans="2:3" x14ac:dyDescent="0.25">
      <c r="B3720" s="78"/>
      <c r="C3720" s="78"/>
    </row>
    <row r="3721" spans="2:3" x14ac:dyDescent="0.25">
      <c r="B3721" s="78"/>
      <c r="C3721" s="78"/>
    </row>
    <row r="3722" spans="2:3" x14ac:dyDescent="0.25">
      <c r="B3722" s="78"/>
      <c r="C3722" s="78"/>
    </row>
    <row r="3723" spans="2:3" x14ac:dyDescent="0.25">
      <c r="B3723" s="78"/>
      <c r="C3723" s="78"/>
    </row>
    <row r="3724" spans="2:3" x14ac:dyDescent="0.25">
      <c r="B3724" s="78"/>
      <c r="C3724" s="78"/>
    </row>
    <row r="3725" spans="2:3" x14ac:dyDescent="0.25">
      <c r="B3725" s="78"/>
      <c r="C3725" s="78"/>
    </row>
    <row r="3726" spans="2:3" x14ac:dyDescent="0.25">
      <c r="B3726" s="78"/>
      <c r="C3726" s="78"/>
    </row>
    <row r="3727" spans="2:3" x14ac:dyDescent="0.25">
      <c r="B3727" s="78"/>
      <c r="C3727" s="78"/>
    </row>
    <row r="3728" spans="2:3" x14ac:dyDescent="0.25">
      <c r="B3728" s="78"/>
      <c r="C3728" s="78"/>
    </row>
    <row r="3729" spans="2:3" x14ac:dyDescent="0.25">
      <c r="B3729" s="78"/>
      <c r="C3729" s="78"/>
    </row>
    <row r="3730" spans="2:3" x14ac:dyDescent="0.25">
      <c r="B3730" s="78"/>
      <c r="C3730" s="78"/>
    </row>
    <row r="3731" spans="2:3" x14ac:dyDescent="0.25">
      <c r="B3731" s="78"/>
      <c r="C3731" s="78"/>
    </row>
    <row r="3732" spans="2:3" x14ac:dyDescent="0.25">
      <c r="B3732" s="78"/>
      <c r="C3732" s="78"/>
    </row>
    <row r="3733" spans="2:3" x14ac:dyDescent="0.25">
      <c r="B3733" s="78"/>
      <c r="C3733" s="78"/>
    </row>
    <row r="3734" spans="2:3" x14ac:dyDescent="0.25">
      <c r="B3734" s="78"/>
      <c r="C3734" s="78"/>
    </row>
    <row r="3735" spans="2:3" x14ac:dyDescent="0.25">
      <c r="B3735" s="78"/>
      <c r="C3735" s="78"/>
    </row>
    <row r="3736" spans="2:3" x14ac:dyDescent="0.25">
      <c r="B3736" s="78"/>
      <c r="C3736" s="78"/>
    </row>
    <row r="3737" spans="2:3" x14ac:dyDescent="0.25">
      <c r="B3737" s="78"/>
      <c r="C3737" s="78"/>
    </row>
    <row r="3738" spans="2:3" x14ac:dyDescent="0.25">
      <c r="B3738" s="78"/>
      <c r="C3738" s="78"/>
    </row>
    <row r="3739" spans="2:3" x14ac:dyDescent="0.25">
      <c r="B3739" s="78"/>
      <c r="C3739" s="78"/>
    </row>
    <row r="3740" spans="2:3" x14ac:dyDescent="0.25">
      <c r="B3740" s="78"/>
      <c r="C3740" s="78"/>
    </row>
    <row r="3741" spans="2:3" x14ac:dyDescent="0.25">
      <c r="B3741" s="78"/>
      <c r="C3741" s="78"/>
    </row>
    <row r="3742" spans="2:3" x14ac:dyDescent="0.25">
      <c r="B3742" s="78"/>
      <c r="C3742" s="78"/>
    </row>
    <row r="3743" spans="2:3" x14ac:dyDescent="0.25">
      <c r="B3743" s="78"/>
      <c r="C3743" s="78"/>
    </row>
    <row r="3744" spans="2:3" x14ac:dyDescent="0.25">
      <c r="B3744" s="78"/>
      <c r="C3744" s="78"/>
    </row>
    <row r="3745" spans="2:3" x14ac:dyDescent="0.25">
      <c r="B3745" s="78"/>
      <c r="C3745" s="78"/>
    </row>
    <row r="3746" spans="2:3" x14ac:dyDescent="0.25">
      <c r="B3746" s="78"/>
      <c r="C3746" s="78"/>
    </row>
    <row r="3747" spans="2:3" x14ac:dyDescent="0.25">
      <c r="B3747" s="78"/>
      <c r="C3747" s="78"/>
    </row>
    <row r="3748" spans="2:3" x14ac:dyDescent="0.25">
      <c r="B3748" s="78"/>
      <c r="C3748" s="78"/>
    </row>
    <row r="3749" spans="2:3" x14ac:dyDescent="0.25">
      <c r="B3749" s="78"/>
      <c r="C3749" s="78"/>
    </row>
    <row r="3750" spans="2:3" x14ac:dyDescent="0.25">
      <c r="B3750" s="78"/>
      <c r="C3750" s="78"/>
    </row>
    <row r="3751" spans="2:3" x14ac:dyDescent="0.25">
      <c r="B3751" s="78"/>
      <c r="C3751" s="78"/>
    </row>
    <row r="3752" spans="2:3" x14ac:dyDescent="0.25">
      <c r="B3752" s="78"/>
      <c r="C3752" s="78"/>
    </row>
    <row r="3753" spans="2:3" x14ac:dyDescent="0.25">
      <c r="B3753" s="78"/>
      <c r="C3753" s="78"/>
    </row>
    <row r="3754" spans="2:3" x14ac:dyDescent="0.25">
      <c r="B3754" s="78"/>
      <c r="C3754" s="78"/>
    </row>
    <row r="3755" spans="2:3" x14ac:dyDescent="0.25">
      <c r="B3755" s="78"/>
      <c r="C3755" s="78"/>
    </row>
    <row r="3756" spans="2:3" x14ac:dyDescent="0.25">
      <c r="B3756" s="78"/>
      <c r="C3756" s="78"/>
    </row>
    <row r="3757" spans="2:3" x14ac:dyDescent="0.25">
      <c r="B3757" s="78"/>
      <c r="C3757" s="78"/>
    </row>
    <row r="3758" spans="2:3" x14ac:dyDescent="0.25">
      <c r="B3758" s="78"/>
      <c r="C3758" s="78"/>
    </row>
    <row r="3759" spans="2:3" x14ac:dyDescent="0.25">
      <c r="B3759" s="78"/>
      <c r="C3759" s="78"/>
    </row>
    <row r="3760" spans="2:3" x14ac:dyDescent="0.25">
      <c r="B3760" s="78"/>
      <c r="C3760" s="78"/>
    </row>
    <row r="3761" spans="2:3" x14ac:dyDescent="0.25">
      <c r="B3761" s="78"/>
      <c r="C3761" s="78"/>
    </row>
    <row r="3762" spans="2:3" x14ac:dyDescent="0.25">
      <c r="B3762" s="78"/>
      <c r="C3762" s="78"/>
    </row>
    <row r="3763" spans="2:3" x14ac:dyDescent="0.25">
      <c r="B3763" s="78"/>
      <c r="C3763" s="78"/>
    </row>
    <row r="3764" spans="2:3" x14ac:dyDescent="0.25">
      <c r="B3764" s="78"/>
      <c r="C3764" s="78"/>
    </row>
    <row r="3765" spans="2:3" x14ac:dyDescent="0.25">
      <c r="B3765" s="78"/>
      <c r="C3765" s="78"/>
    </row>
    <row r="3766" spans="2:3" x14ac:dyDescent="0.25">
      <c r="B3766" s="78"/>
      <c r="C3766" s="78"/>
    </row>
    <row r="3767" spans="2:3" x14ac:dyDescent="0.25">
      <c r="B3767" s="78"/>
      <c r="C3767" s="78"/>
    </row>
    <row r="3768" spans="2:3" x14ac:dyDescent="0.25">
      <c r="B3768" s="78"/>
      <c r="C3768" s="78"/>
    </row>
    <row r="3769" spans="2:3" x14ac:dyDescent="0.25">
      <c r="B3769" s="78"/>
      <c r="C3769" s="78"/>
    </row>
    <row r="3770" spans="2:3" x14ac:dyDescent="0.25">
      <c r="B3770" s="78"/>
      <c r="C3770" s="78"/>
    </row>
    <row r="3771" spans="2:3" x14ac:dyDescent="0.25">
      <c r="B3771" s="78"/>
      <c r="C3771" s="78"/>
    </row>
    <row r="3772" spans="2:3" x14ac:dyDescent="0.25">
      <c r="B3772" s="78"/>
      <c r="C3772" s="78"/>
    </row>
    <row r="3773" spans="2:3" x14ac:dyDescent="0.25">
      <c r="B3773" s="78"/>
      <c r="C3773" s="78"/>
    </row>
    <row r="3774" spans="2:3" x14ac:dyDescent="0.25">
      <c r="B3774" s="78"/>
      <c r="C3774" s="78"/>
    </row>
    <row r="3775" spans="2:3" x14ac:dyDescent="0.25">
      <c r="B3775" s="78"/>
      <c r="C3775" s="78"/>
    </row>
    <row r="3776" spans="2:3" x14ac:dyDescent="0.25">
      <c r="B3776" s="78"/>
      <c r="C3776" s="78"/>
    </row>
    <row r="3777" spans="2:3" x14ac:dyDescent="0.25">
      <c r="B3777" s="78"/>
      <c r="C3777" s="78"/>
    </row>
    <row r="3778" spans="2:3" x14ac:dyDescent="0.25">
      <c r="B3778" s="78"/>
      <c r="C3778" s="78"/>
    </row>
    <row r="3779" spans="2:3" x14ac:dyDescent="0.25">
      <c r="B3779" s="78"/>
      <c r="C3779" s="78"/>
    </row>
    <row r="3780" spans="2:3" x14ac:dyDescent="0.25">
      <c r="B3780" s="78"/>
      <c r="C3780" s="78"/>
    </row>
    <row r="3781" spans="2:3" x14ac:dyDescent="0.25">
      <c r="B3781" s="78"/>
      <c r="C3781" s="78"/>
    </row>
    <row r="3782" spans="2:3" x14ac:dyDescent="0.25">
      <c r="B3782" s="78"/>
      <c r="C3782" s="78"/>
    </row>
    <row r="3783" spans="2:3" x14ac:dyDescent="0.25">
      <c r="B3783" s="78"/>
      <c r="C3783" s="78"/>
    </row>
    <row r="3784" spans="2:3" x14ac:dyDescent="0.25">
      <c r="B3784" s="78"/>
      <c r="C3784" s="78"/>
    </row>
    <row r="3785" spans="2:3" x14ac:dyDescent="0.25">
      <c r="B3785" s="78"/>
      <c r="C3785" s="78"/>
    </row>
    <row r="3786" spans="2:3" x14ac:dyDescent="0.25">
      <c r="B3786" s="78"/>
      <c r="C3786" s="78"/>
    </row>
    <row r="3787" spans="2:3" x14ac:dyDescent="0.25">
      <c r="B3787" s="78"/>
      <c r="C3787" s="78"/>
    </row>
    <row r="3788" spans="2:3" x14ac:dyDescent="0.25">
      <c r="B3788" s="78"/>
      <c r="C3788" s="78"/>
    </row>
    <row r="3789" spans="2:3" x14ac:dyDescent="0.25">
      <c r="B3789" s="78"/>
      <c r="C3789" s="78"/>
    </row>
    <row r="3790" spans="2:3" x14ac:dyDescent="0.25">
      <c r="B3790" s="78"/>
      <c r="C3790" s="78"/>
    </row>
    <row r="3791" spans="2:3" x14ac:dyDescent="0.25">
      <c r="B3791" s="78"/>
      <c r="C3791" s="78"/>
    </row>
    <row r="3792" spans="2:3" x14ac:dyDescent="0.25">
      <c r="B3792" s="78"/>
      <c r="C3792" s="78"/>
    </row>
    <row r="3793" spans="2:3" x14ac:dyDescent="0.25">
      <c r="B3793" s="78"/>
      <c r="C3793" s="78"/>
    </row>
    <row r="3794" spans="2:3" x14ac:dyDescent="0.25">
      <c r="B3794" s="78"/>
      <c r="C3794" s="78"/>
    </row>
    <row r="3795" spans="2:3" x14ac:dyDescent="0.25">
      <c r="B3795" s="78"/>
      <c r="C3795" s="78"/>
    </row>
    <row r="3796" spans="2:3" x14ac:dyDescent="0.25">
      <c r="B3796" s="78"/>
      <c r="C3796" s="78"/>
    </row>
    <row r="3797" spans="2:3" x14ac:dyDescent="0.25">
      <c r="B3797" s="78"/>
      <c r="C3797" s="78"/>
    </row>
    <row r="3798" spans="2:3" x14ac:dyDescent="0.25">
      <c r="B3798" s="78"/>
      <c r="C3798" s="78"/>
    </row>
    <row r="3799" spans="2:3" x14ac:dyDescent="0.25">
      <c r="B3799" s="78"/>
      <c r="C3799" s="78"/>
    </row>
    <row r="3800" spans="2:3" x14ac:dyDescent="0.25">
      <c r="B3800" s="78"/>
      <c r="C3800" s="78"/>
    </row>
    <row r="3801" spans="2:3" x14ac:dyDescent="0.25">
      <c r="B3801" s="78"/>
      <c r="C3801" s="78"/>
    </row>
    <row r="3802" spans="2:3" x14ac:dyDescent="0.25">
      <c r="B3802" s="78"/>
      <c r="C3802" s="78"/>
    </row>
    <row r="3803" spans="2:3" x14ac:dyDescent="0.25">
      <c r="B3803" s="78"/>
      <c r="C3803" s="78"/>
    </row>
    <row r="3804" spans="2:3" x14ac:dyDescent="0.25">
      <c r="B3804" s="78"/>
      <c r="C3804" s="78"/>
    </row>
    <row r="3805" spans="2:3" x14ac:dyDescent="0.25">
      <c r="B3805" s="78"/>
      <c r="C3805" s="78"/>
    </row>
    <row r="3806" spans="2:3" x14ac:dyDescent="0.25">
      <c r="B3806" s="78"/>
      <c r="C3806" s="78"/>
    </row>
    <row r="3807" spans="2:3" x14ac:dyDescent="0.25">
      <c r="B3807" s="78"/>
      <c r="C3807" s="78"/>
    </row>
    <row r="3808" spans="2:3" x14ac:dyDescent="0.25">
      <c r="B3808" s="78"/>
      <c r="C3808" s="78"/>
    </row>
    <row r="3809" spans="2:3" x14ac:dyDescent="0.25">
      <c r="B3809" s="78"/>
      <c r="C3809" s="78"/>
    </row>
    <row r="3810" spans="2:3" x14ac:dyDescent="0.25">
      <c r="B3810" s="78"/>
      <c r="C3810" s="78"/>
    </row>
    <row r="3811" spans="2:3" x14ac:dyDescent="0.25">
      <c r="B3811" s="78"/>
      <c r="C3811" s="78"/>
    </row>
    <row r="3812" spans="2:3" x14ac:dyDescent="0.25">
      <c r="B3812" s="78"/>
      <c r="C3812" s="78"/>
    </row>
    <row r="3813" spans="2:3" x14ac:dyDescent="0.25">
      <c r="B3813" s="78"/>
      <c r="C3813" s="78"/>
    </row>
    <row r="3814" spans="2:3" x14ac:dyDescent="0.25">
      <c r="B3814" s="78"/>
      <c r="C3814" s="78"/>
    </row>
    <row r="3815" spans="2:3" x14ac:dyDescent="0.25">
      <c r="B3815" s="78"/>
      <c r="C3815" s="78"/>
    </row>
    <row r="3816" spans="2:3" x14ac:dyDescent="0.25">
      <c r="B3816" s="78"/>
      <c r="C3816" s="78"/>
    </row>
    <row r="3817" spans="2:3" x14ac:dyDescent="0.25">
      <c r="B3817" s="78"/>
      <c r="C3817" s="78"/>
    </row>
    <row r="3818" spans="2:3" x14ac:dyDescent="0.25">
      <c r="B3818" s="78"/>
      <c r="C3818" s="78"/>
    </row>
    <row r="3819" spans="2:3" x14ac:dyDescent="0.25">
      <c r="B3819" s="78"/>
      <c r="C3819" s="78"/>
    </row>
    <row r="3820" spans="2:3" x14ac:dyDescent="0.25">
      <c r="B3820" s="78"/>
      <c r="C3820" s="78"/>
    </row>
    <row r="3821" spans="2:3" x14ac:dyDescent="0.25">
      <c r="B3821" s="78"/>
      <c r="C3821" s="78"/>
    </row>
    <row r="3822" spans="2:3" x14ac:dyDescent="0.25">
      <c r="B3822" s="78"/>
      <c r="C3822" s="78"/>
    </row>
    <row r="3823" spans="2:3" x14ac:dyDescent="0.25">
      <c r="B3823" s="78"/>
      <c r="C3823" s="78"/>
    </row>
    <row r="3824" spans="2:3" x14ac:dyDescent="0.25">
      <c r="B3824" s="78"/>
      <c r="C3824" s="78"/>
    </row>
    <row r="3825" spans="2:3" x14ac:dyDescent="0.25">
      <c r="B3825" s="78"/>
      <c r="C3825" s="78"/>
    </row>
    <row r="3826" spans="2:3" x14ac:dyDescent="0.25">
      <c r="B3826" s="78"/>
      <c r="C3826" s="78"/>
    </row>
    <row r="3827" spans="2:3" x14ac:dyDescent="0.25">
      <c r="B3827" s="78"/>
      <c r="C3827" s="78"/>
    </row>
    <row r="3828" spans="2:3" x14ac:dyDescent="0.25">
      <c r="B3828" s="78"/>
      <c r="C3828" s="78"/>
    </row>
    <row r="3829" spans="2:3" x14ac:dyDescent="0.25">
      <c r="B3829" s="78"/>
      <c r="C3829" s="78"/>
    </row>
    <row r="3830" spans="2:3" x14ac:dyDescent="0.25">
      <c r="B3830" s="78"/>
      <c r="C3830" s="78"/>
    </row>
    <row r="3831" spans="2:3" x14ac:dyDescent="0.25">
      <c r="B3831" s="78"/>
      <c r="C3831" s="78"/>
    </row>
    <row r="3832" spans="2:3" x14ac:dyDescent="0.25">
      <c r="B3832" s="78"/>
      <c r="C3832" s="78"/>
    </row>
    <row r="3833" spans="2:3" x14ac:dyDescent="0.25">
      <c r="B3833" s="78"/>
      <c r="C3833" s="78"/>
    </row>
    <row r="3834" spans="2:3" x14ac:dyDescent="0.25">
      <c r="B3834" s="78"/>
      <c r="C3834" s="78"/>
    </row>
    <row r="3835" spans="2:3" x14ac:dyDescent="0.25">
      <c r="B3835" s="78"/>
      <c r="C3835" s="78"/>
    </row>
    <row r="3836" spans="2:3" x14ac:dyDescent="0.25">
      <c r="B3836" s="78"/>
      <c r="C3836" s="78"/>
    </row>
    <row r="3837" spans="2:3" x14ac:dyDescent="0.25">
      <c r="B3837" s="78"/>
      <c r="C3837" s="78"/>
    </row>
    <row r="3838" spans="2:3" x14ac:dyDescent="0.25">
      <c r="B3838" s="78"/>
      <c r="C3838" s="78"/>
    </row>
    <row r="3839" spans="2:3" x14ac:dyDescent="0.25">
      <c r="B3839" s="78"/>
      <c r="C3839" s="78"/>
    </row>
    <row r="3840" spans="2:3" x14ac:dyDescent="0.25">
      <c r="B3840" s="78"/>
      <c r="C3840" s="78"/>
    </row>
    <row r="3841" spans="2:3" x14ac:dyDescent="0.25">
      <c r="B3841" s="78"/>
      <c r="C3841" s="78"/>
    </row>
    <row r="3842" spans="2:3" x14ac:dyDescent="0.25">
      <c r="B3842" s="78"/>
      <c r="C3842" s="78"/>
    </row>
    <row r="3843" spans="2:3" x14ac:dyDescent="0.25">
      <c r="B3843" s="78"/>
      <c r="C3843" s="78"/>
    </row>
    <row r="3844" spans="2:3" x14ac:dyDescent="0.25">
      <c r="B3844" s="78"/>
      <c r="C3844" s="78"/>
    </row>
    <row r="3845" spans="2:3" x14ac:dyDescent="0.25">
      <c r="B3845" s="78"/>
      <c r="C3845" s="78"/>
    </row>
    <row r="3846" spans="2:3" x14ac:dyDescent="0.25">
      <c r="B3846" s="78"/>
      <c r="C3846" s="78"/>
    </row>
    <row r="3847" spans="2:3" x14ac:dyDescent="0.25">
      <c r="B3847" s="78"/>
      <c r="C3847" s="78"/>
    </row>
    <row r="3848" spans="2:3" x14ac:dyDescent="0.25">
      <c r="B3848" s="78"/>
      <c r="C3848" s="78"/>
    </row>
    <row r="3849" spans="2:3" x14ac:dyDescent="0.25">
      <c r="B3849" s="78"/>
      <c r="C3849" s="78"/>
    </row>
    <row r="3850" spans="2:3" x14ac:dyDescent="0.25">
      <c r="B3850" s="78"/>
      <c r="C3850" s="78"/>
    </row>
    <row r="3851" spans="2:3" x14ac:dyDescent="0.25">
      <c r="B3851" s="78"/>
      <c r="C3851" s="78"/>
    </row>
    <row r="3852" spans="2:3" x14ac:dyDescent="0.25">
      <c r="B3852" s="78"/>
      <c r="C3852" s="78"/>
    </row>
    <row r="3853" spans="2:3" x14ac:dyDescent="0.25">
      <c r="B3853" s="78"/>
      <c r="C3853" s="78"/>
    </row>
    <row r="3854" spans="2:3" x14ac:dyDescent="0.25">
      <c r="B3854" s="78"/>
      <c r="C3854" s="78"/>
    </row>
    <row r="3855" spans="2:3" x14ac:dyDescent="0.25">
      <c r="B3855" s="78"/>
      <c r="C3855" s="78"/>
    </row>
    <row r="3856" spans="2:3" x14ac:dyDescent="0.25">
      <c r="B3856" s="78"/>
      <c r="C3856" s="78"/>
    </row>
    <row r="3857" spans="2:3" x14ac:dyDescent="0.25">
      <c r="B3857" s="78"/>
      <c r="C3857" s="78"/>
    </row>
    <row r="3858" spans="2:3" x14ac:dyDescent="0.25">
      <c r="B3858" s="78"/>
      <c r="C3858" s="78"/>
    </row>
    <row r="3859" spans="2:3" x14ac:dyDescent="0.25">
      <c r="B3859" s="78"/>
      <c r="C3859" s="78"/>
    </row>
    <row r="3860" spans="2:3" x14ac:dyDescent="0.25">
      <c r="B3860" s="78"/>
      <c r="C3860" s="78"/>
    </row>
    <row r="3861" spans="2:3" x14ac:dyDescent="0.25">
      <c r="B3861" s="78"/>
      <c r="C3861" s="78"/>
    </row>
    <row r="3862" spans="2:3" x14ac:dyDescent="0.25">
      <c r="B3862" s="78"/>
      <c r="C3862" s="78"/>
    </row>
    <row r="3863" spans="2:3" x14ac:dyDescent="0.25">
      <c r="B3863" s="78"/>
      <c r="C3863" s="78"/>
    </row>
    <row r="3864" spans="2:3" x14ac:dyDescent="0.25">
      <c r="B3864" s="78"/>
      <c r="C3864" s="78"/>
    </row>
    <row r="3865" spans="2:3" x14ac:dyDescent="0.25">
      <c r="B3865" s="78"/>
      <c r="C3865" s="78"/>
    </row>
    <row r="3866" spans="2:3" x14ac:dyDescent="0.25">
      <c r="B3866" s="78"/>
      <c r="C3866" s="78"/>
    </row>
    <row r="3867" spans="2:3" x14ac:dyDescent="0.25">
      <c r="B3867" s="78"/>
      <c r="C3867" s="78"/>
    </row>
    <row r="3868" spans="2:3" x14ac:dyDescent="0.25">
      <c r="B3868" s="78"/>
      <c r="C3868" s="78"/>
    </row>
    <row r="3869" spans="2:3" x14ac:dyDescent="0.25">
      <c r="B3869" s="78"/>
      <c r="C3869" s="78"/>
    </row>
    <row r="3870" spans="2:3" x14ac:dyDescent="0.25">
      <c r="B3870" s="78"/>
      <c r="C3870" s="78"/>
    </row>
    <row r="3871" spans="2:3" x14ac:dyDescent="0.25">
      <c r="B3871" s="78"/>
      <c r="C3871" s="78"/>
    </row>
    <row r="3872" spans="2:3" x14ac:dyDescent="0.25">
      <c r="B3872" s="78"/>
      <c r="C3872" s="78"/>
    </row>
    <row r="3873" spans="2:3" x14ac:dyDescent="0.25">
      <c r="B3873" s="78"/>
      <c r="C3873" s="78"/>
    </row>
    <row r="3874" spans="2:3" x14ac:dyDescent="0.25">
      <c r="B3874" s="78"/>
      <c r="C3874" s="78"/>
    </row>
    <row r="3875" spans="2:3" x14ac:dyDescent="0.25">
      <c r="B3875" s="78"/>
      <c r="C3875" s="78"/>
    </row>
    <row r="3876" spans="2:3" x14ac:dyDescent="0.25">
      <c r="B3876" s="78"/>
      <c r="C3876" s="78"/>
    </row>
    <row r="3877" spans="2:3" x14ac:dyDescent="0.25">
      <c r="B3877" s="78"/>
      <c r="C3877" s="78"/>
    </row>
    <row r="3878" spans="2:3" x14ac:dyDescent="0.25">
      <c r="B3878" s="78"/>
      <c r="C3878" s="78"/>
    </row>
    <row r="3879" spans="2:3" x14ac:dyDescent="0.25">
      <c r="B3879" s="78"/>
      <c r="C3879" s="78"/>
    </row>
    <row r="3880" spans="2:3" x14ac:dyDescent="0.25">
      <c r="B3880" s="78"/>
      <c r="C3880" s="78"/>
    </row>
    <row r="3881" spans="2:3" x14ac:dyDescent="0.25">
      <c r="B3881" s="78"/>
      <c r="C3881" s="78"/>
    </row>
    <row r="3882" spans="2:3" x14ac:dyDescent="0.25">
      <c r="B3882" s="78"/>
      <c r="C3882" s="78"/>
    </row>
    <row r="3883" spans="2:3" x14ac:dyDescent="0.25">
      <c r="B3883" s="78"/>
      <c r="C3883" s="78"/>
    </row>
    <row r="3884" spans="2:3" x14ac:dyDescent="0.25">
      <c r="B3884" s="78"/>
      <c r="C3884" s="78"/>
    </row>
    <row r="3885" spans="2:3" x14ac:dyDescent="0.25">
      <c r="B3885" s="78"/>
      <c r="C3885" s="78"/>
    </row>
    <row r="3886" spans="2:3" x14ac:dyDescent="0.25">
      <c r="B3886" s="78"/>
      <c r="C3886" s="78"/>
    </row>
    <row r="3887" spans="2:3" x14ac:dyDescent="0.25">
      <c r="B3887" s="78"/>
      <c r="C3887" s="78"/>
    </row>
    <row r="3888" spans="2:3" x14ac:dyDescent="0.25">
      <c r="B3888" s="78"/>
      <c r="C3888" s="78"/>
    </row>
    <row r="3889" spans="2:3" x14ac:dyDescent="0.25">
      <c r="B3889" s="78"/>
      <c r="C3889" s="78"/>
    </row>
    <row r="3890" spans="2:3" x14ac:dyDescent="0.25">
      <c r="B3890" s="78"/>
      <c r="C3890" s="78"/>
    </row>
    <row r="3891" spans="2:3" x14ac:dyDescent="0.25">
      <c r="B3891" s="78"/>
      <c r="C3891" s="78"/>
    </row>
    <row r="3892" spans="2:3" x14ac:dyDescent="0.25">
      <c r="B3892" s="78"/>
      <c r="C3892" s="78"/>
    </row>
    <row r="3893" spans="2:3" x14ac:dyDescent="0.25">
      <c r="B3893" s="78"/>
      <c r="C3893" s="78"/>
    </row>
    <row r="3894" spans="2:3" x14ac:dyDescent="0.25">
      <c r="B3894" s="78"/>
      <c r="C3894" s="78"/>
    </row>
    <row r="3895" spans="2:3" x14ac:dyDescent="0.25">
      <c r="B3895" s="78"/>
      <c r="C3895" s="78"/>
    </row>
    <row r="3896" spans="2:3" x14ac:dyDescent="0.25">
      <c r="B3896" s="78"/>
      <c r="C3896" s="78"/>
    </row>
    <row r="3897" spans="2:3" x14ac:dyDescent="0.25">
      <c r="B3897" s="78"/>
      <c r="C3897" s="78"/>
    </row>
    <row r="3898" spans="2:3" x14ac:dyDescent="0.25">
      <c r="B3898" s="78"/>
      <c r="C3898" s="78"/>
    </row>
    <row r="3899" spans="2:3" x14ac:dyDescent="0.25">
      <c r="B3899" s="78"/>
      <c r="C3899" s="78"/>
    </row>
    <row r="3900" spans="2:3" x14ac:dyDescent="0.25">
      <c r="B3900" s="78"/>
      <c r="C3900" s="78"/>
    </row>
    <row r="3901" spans="2:3" x14ac:dyDescent="0.25">
      <c r="B3901" s="78"/>
      <c r="C3901" s="78"/>
    </row>
    <row r="3902" spans="2:3" x14ac:dyDescent="0.25">
      <c r="B3902" s="78"/>
      <c r="C3902" s="78"/>
    </row>
    <row r="3903" spans="2:3" x14ac:dyDescent="0.25">
      <c r="B3903" s="78"/>
      <c r="C3903" s="78"/>
    </row>
    <row r="3904" spans="2:3" x14ac:dyDescent="0.25">
      <c r="B3904" s="78"/>
      <c r="C3904" s="78"/>
    </row>
    <row r="3905" spans="2:3" x14ac:dyDescent="0.25">
      <c r="B3905" s="78"/>
      <c r="C3905" s="78"/>
    </row>
    <row r="3906" spans="2:3" x14ac:dyDescent="0.25">
      <c r="B3906" s="78"/>
      <c r="C3906" s="78"/>
    </row>
    <row r="3907" spans="2:3" x14ac:dyDescent="0.25">
      <c r="B3907" s="78"/>
      <c r="C3907" s="78"/>
    </row>
    <row r="3908" spans="2:3" x14ac:dyDescent="0.25">
      <c r="B3908" s="78"/>
      <c r="C3908" s="78"/>
    </row>
    <row r="3909" spans="2:3" x14ac:dyDescent="0.25">
      <c r="B3909" s="78"/>
      <c r="C3909" s="78"/>
    </row>
    <row r="3910" spans="2:3" x14ac:dyDescent="0.25">
      <c r="B3910" s="78"/>
      <c r="C3910" s="78"/>
    </row>
    <row r="3911" spans="2:3" x14ac:dyDescent="0.25">
      <c r="B3911" s="78"/>
      <c r="C3911" s="78"/>
    </row>
    <row r="3912" spans="2:3" x14ac:dyDescent="0.25">
      <c r="B3912" s="78"/>
      <c r="C3912" s="78"/>
    </row>
    <row r="3913" spans="2:3" x14ac:dyDescent="0.25">
      <c r="B3913" s="78"/>
      <c r="C3913" s="78"/>
    </row>
    <row r="3914" spans="2:3" x14ac:dyDescent="0.25">
      <c r="B3914" s="78"/>
      <c r="C3914" s="78"/>
    </row>
    <row r="3915" spans="2:3" x14ac:dyDescent="0.25">
      <c r="B3915" s="78"/>
      <c r="C3915" s="78"/>
    </row>
    <row r="3916" spans="2:3" x14ac:dyDescent="0.25">
      <c r="B3916" s="78"/>
      <c r="C3916" s="78"/>
    </row>
    <row r="3917" spans="2:3" x14ac:dyDescent="0.25">
      <c r="B3917" s="78"/>
      <c r="C3917" s="78"/>
    </row>
    <row r="3918" spans="2:3" x14ac:dyDescent="0.25">
      <c r="B3918" s="78"/>
      <c r="C3918" s="78"/>
    </row>
    <row r="3919" spans="2:3" x14ac:dyDescent="0.25">
      <c r="B3919" s="78"/>
      <c r="C3919" s="78"/>
    </row>
    <row r="3920" spans="2:3" x14ac:dyDescent="0.25">
      <c r="B3920" s="78"/>
      <c r="C3920" s="78"/>
    </row>
    <row r="3921" spans="2:3" x14ac:dyDescent="0.25">
      <c r="B3921" s="78"/>
      <c r="C3921" s="78"/>
    </row>
    <row r="3922" spans="2:3" x14ac:dyDescent="0.25">
      <c r="B3922" s="78"/>
      <c r="C3922" s="78"/>
    </row>
    <row r="3923" spans="2:3" x14ac:dyDescent="0.25">
      <c r="B3923" s="78"/>
      <c r="C3923" s="78"/>
    </row>
    <row r="3924" spans="2:3" x14ac:dyDescent="0.25">
      <c r="B3924" s="78"/>
      <c r="C3924" s="78"/>
    </row>
    <row r="3925" spans="2:3" x14ac:dyDescent="0.25">
      <c r="B3925" s="78"/>
      <c r="C3925" s="78"/>
    </row>
    <row r="3926" spans="2:3" x14ac:dyDescent="0.25">
      <c r="B3926" s="78"/>
      <c r="C3926" s="78"/>
    </row>
    <row r="3927" spans="2:3" x14ac:dyDescent="0.25">
      <c r="B3927" s="78"/>
      <c r="C3927" s="78"/>
    </row>
    <row r="3928" spans="2:3" x14ac:dyDescent="0.25">
      <c r="B3928" s="78"/>
      <c r="C3928" s="78"/>
    </row>
    <row r="3929" spans="2:3" x14ac:dyDescent="0.25">
      <c r="B3929" s="78"/>
      <c r="C3929" s="78"/>
    </row>
    <row r="3930" spans="2:3" x14ac:dyDescent="0.25">
      <c r="B3930" s="78"/>
      <c r="C3930" s="78"/>
    </row>
    <row r="3931" spans="2:3" x14ac:dyDescent="0.25">
      <c r="B3931" s="78"/>
      <c r="C3931" s="78"/>
    </row>
    <row r="3932" spans="2:3" x14ac:dyDescent="0.25">
      <c r="B3932" s="78"/>
      <c r="C3932" s="78"/>
    </row>
    <row r="3933" spans="2:3" x14ac:dyDescent="0.25">
      <c r="B3933" s="78"/>
      <c r="C3933" s="78"/>
    </row>
    <row r="3934" spans="2:3" x14ac:dyDescent="0.25">
      <c r="B3934" s="78"/>
      <c r="C3934" s="78"/>
    </row>
    <row r="3935" spans="2:3" x14ac:dyDescent="0.25">
      <c r="B3935" s="78"/>
      <c r="C3935" s="78"/>
    </row>
    <row r="3936" spans="2:3" x14ac:dyDescent="0.25">
      <c r="B3936" s="78"/>
      <c r="C3936" s="78"/>
    </row>
    <row r="3937" spans="2:3" x14ac:dyDescent="0.25">
      <c r="B3937" s="78"/>
      <c r="C3937" s="78"/>
    </row>
    <row r="3938" spans="2:3" x14ac:dyDescent="0.25">
      <c r="B3938" s="78"/>
      <c r="C3938" s="78"/>
    </row>
    <row r="3939" spans="2:3" x14ac:dyDescent="0.25">
      <c r="B3939" s="78"/>
      <c r="C3939" s="78"/>
    </row>
    <row r="3940" spans="2:3" x14ac:dyDescent="0.25">
      <c r="B3940" s="78"/>
      <c r="C3940" s="78"/>
    </row>
    <row r="3941" spans="2:3" x14ac:dyDescent="0.25">
      <c r="B3941" s="78"/>
      <c r="C3941" s="78"/>
    </row>
    <row r="3942" spans="2:3" x14ac:dyDescent="0.25">
      <c r="B3942" s="78"/>
      <c r="C3942" s="78"/>
    </row>
    <row r="3943" spans="2:3" x14ac:dyDescent="0.25">
      <c r="B3943" s="78"/>
      <c r="C3943" s="78"/>
    </row>
    <row r="3944" spans="2:3" x14ac:dyDescent="0.25">
      <c r="B3944" s="78"/>
      <c r="C3944" s="78"/>
    </row>
    <row r="3945" spans="2:3" x14ac:dyDescent="0.25">
      <c r="B3945" s="78"/>
      <c r="C3945" s="78"/>
    </row>
    <row r="3946" spans="2:3" x14ac:dyDescent="0.25">
      <c r="B3946" s="78"/>
      <c r="C3946" s="78"/>
    </row>
    <row r="3947" spans="2:3" x14ac:dyDescent="0.25">
      <c r="B3947" s="78"/>
      <c r="C3947" s="78"/>
    </row>
    <row r="3948" spans="2:3" x14ac:dyDescent="0.25">
      <c r="B3948" s="78"/>
      <c r="C3948" s="78"/>
    </row>
    <row r="3949" spans="2:3" x14ac:dyDescent="0.25">
      <c r="B3949" s="78"/>
      <c r="C3949" s="78"/>
    </row>
    <row r="3950" spans="2:3" x14ac:dyDescent="0.25">
      <c r="B3950" s="78"/>
      <c r="C3950" s="78"/>
    </row>
    <row r="3951" spans="2:3" x14ac:dyDescent="0.25">
      <c r="B3951" s="78"/>
      <c r="C3951" s="78"/>
    </row>
    <row r="3952" spans="2:3" x14ac:dyDescent="0.25">
      <c r="B3952" s="78"/>
      <c r="C3952" s="78"/>
    </row>
    <row r="3953" spans="2:3" x14ac:dyDescent="0.25">
      <c r="B3953" s="78"/>
      <c r="C3953" s="78"/>
    </row>
    <row r="3954" spans="2:3" x14ac:dyDescent="0.25">
      <c r="B3954" s="78"/>
      <c r="C3954" s="78"/>
    </row>
    <row r="3955" spans="2:3" x14ac:dyDescent="0.25">
      <c r="B3955" s="78"/>
      <c r="C3955" s="78"/>
    </row>
    <row r="3956" spans="2:3" x14ac:dyDescent="0.25">
      <c r="B3956" s="78"/>
      <c r="C3956" s="78"/>
    </row>
    <row r="3957" spans="2:3" x14ac:dyDescent="0.25">
      <c r="B3957" s="78"/>
      <c r="C3957" s="78"/>
    </row>
    <row r="3958" spans="2:3" x14ac:dyDescent="0.25">
      <c r="B3958" s="78"/>
      <c r="C3958" s="78"/>
    </row>
    <row r="3959" spans="2:3" x14ac:dyDescent="0.25">
      <c r="B3959" s="78"/>
      <c r="C3959" s="78"/>
    </row>
    <row r="3960" spans="2:3" x14ac:dyDescent="0.25">
      <c r="B3960" s="78"/>
      <c r="C3960" s="78"/>
    </row>
    <row r="3961" spans="2:3" x14ac:dyDescent="0.25">
      <c r="B3961" s="78"/>
      <c r="C3961" s="78"/>
    </row>
    <row r="3962" spans="2:3" x14ac:dyDescent="0.25">
      <c r="B3962" s="78"/>
      <c r="C3962" s="78"/>
    </row>
    <row r="3963" spans="2:3" x14ac:dyDescent="0.25">
      <c r="B3963" s="78"/>
      <c r="C3963" s="78"/>
    </row>
    <row r="3964" spans="2:3" x14ac:dyDescent="0.25">
      <c r="B3964" s="78"/>
      <c r="C3964" s="78"/>
    </row>
    <row r="3965" spans="2:3" x14ac:dyDescent="0.25">
      <c r="B3965" s="78"/>
      <c r="C3965" s="78"/>
    </row>
    <row r="3966" spans="2:3" x14ac:dyDescent="0.25">
      <c r="B3966" s="78"/>
      <c r="C3966" s="78"/>
    </row>
    <row r="3967" spans="2:3" x14ac:dyDescent="0.25">
      <c r="B3967" s="78"/>
      <c r="C3967" s="78"/>
    </row>
    <row r="3968" spans="2:3" x14ac:dyDescent="0.25">
      <c r="B3968" s="78"/>
      <c r="C3968" s="78"/>
    </row>
    <row r="3969" spans="2:3" x14ac:dyDescent="0.25">
      <c r="B3969" s="78"/>
      <c r="C3969" s="78"/>
    </row>
    <row r="3970" spans="2:3" x14ac:dyDescent="0.25">
      <c r="B3970" s="78"/>
      <c r="C3970" s="78"/>
    </row>
    <row r="3971" spans="2:3" x14ac:dyDescent="0.25">
      <c r="B3971" s="78"/>
      <c r="C3971" s="78"/>
    </row>
    <row r="3972" spans="2:3" x14ac:dyDescent="0.25">
      <c r="B3972" s="78"/>
      <c r="C3972" s="78"/>
    </row>
    <row r="3973" spans="2:3" x14ac:dyDescent="0.25">
      <c r="B3973" s="78"/>
      <c r="C3973" s="78"/>
    </row>
    <row r="3974" spans="2:3" x14ac:dyDescent="0.25">
      <c r="B3974" s="78"/>
      <c r="C3974" s="78"/>
    </row>
    <row r="3975" spans="2:3" x14ac:dyDescent="0.25">
      <c r="B3975" s="78"/>
      <c r="C3975" s="78"/>
    </row>
    <row r="3976" spans="2:3" x14ac:dyDescent="0.25">
      <c r="B3976" s="78"/>
      <c r="C3976" s="78"/>
    </row>
    <row r="3977" spans="2:3" x14ac:dyDescent="0.25">
      <c r="B3977" s="78"/>
      <c r="C3977" s="78"/>
    </row>
    <row r="3978" spans="2:3" x14ac:dyDescent="0.25">
      <c r="B3978" s="78"/>
      <c r="C3978" s="78"/>
    </row>
    <row r="3979" spans="2:3" x14ac:dyDescent="0.25">
      <c r="B3979" s="78"/>
      <c r="C3979" s="78"/>
    </row>
    <row r="3980" spans="2:3" x14ac:dyDescent="0.25">
      <c r="B3980" s="78"/>
      <c r="C3980" s="78"/>
    </row>
    <row r="3981" spans="2:3" x14ac:dyDescent="0.25">
      <c r="B3981" s="78"/>
      <c r="C3981" s="78"/>
    </row>
    <row r="3982" spans="2:3" x14ac:dyDescent="0.25">
      <c r="B3982" s="78"/>
      <c r="C3982" s="78"/>
    </row>
    <row r="3983" spans="2:3" x14ac:dyDescent="0.25">
      <c r="B3983" s="78"/>
      <c r="C3983" s="78"/>
    </row>
    <row r="3984" spans="2:3" x14ac:dyDescent="0.25">
      <c r="B3984" s="78"/>
      <c r="C3984" s="78"/>
    </row>
    <row r="3985" spans="2:3" x14ac:dyDescent="0.25">
      <c r="B3985" s="78"/>
      <c r="C3985" s="78"/>
    </row>
    <row r="3986" spans="2:3" x14ac:dyDescent="0.25">
      <c r="B3986" s="78"/>
      <c r="C3986" s="78"/>
    </row>
    <row r="3987" spans="2:3" x14ac:dyDescent="0.25">
      <c r="B3987" s="78"/>
      <c r="C3987" s="78"/>
    </row>
    <row r="3988" spans="2:3" x14ac:dyDescent="0.25">
      <c r="B3988" s="78"/>
      <c r="C3988" s="78"/>
    </row>
    <row r="3989" spans="2:3" x14ac:dyDescent="0.25">
      <c r="B3989" s="78"/>
      <c r="C3989" s="78"/>
    </row>
    <row r="3990" spans="2:3" x14ac:dyDescent="0.25">
      <c r="B3990" s="78"/>
      <c r="C3990" s="78"/>
    </row>
    <row r="3991" spans="2:3" x14ac:dyDescent="0.25">
      <c r="B3991" s="78"/>
      <c r="C3991" s="78"/>
    </row>
    <row r="3992" spans="2:3" x14ac:dyDescent="0.25">
      <c r="B3992" s="78"/>
      <c r="C3992" s="78"/>
    </row>
    <row r="3993" spans="2:3" x14ac:dyDescent="0.25">
      <c r="B3993" s="78"/>
      <c r="C3993" s="78"/>
    </row>
    <row r="3994" spans="2:3" x14ac:dyDescent="0.25">
      <c r="B3994" s="78"/>
      <c r="C3994" s="78"/>
    </row>
    <row r="3995" spans="2:3" x14ac:dyDescent="0.25">
      <c r="B3995" s="78"/>
      <c r="C3995" s="78"/>
    </row>
    <row r="3996" spans="2:3" x14ac:dyDescent="0.25">
      <c r="B3996" s="78"/>
      <c r="C3996" s="78"/>
    </row>
    <row r="3997" spans="2:3" x14ac:dyDescent="0.25">
      <c r="B3997" s="78"/>
      <c r="C3997" s="78"/>
    </row>
    <row r="3998" spans="2:3" x14ac:dyDescent="0.25">
      <c r="B3998" s="78"/>
      <c r="C3998" s="78"/>
    </row>
    <row r="3999" spans="2:3" x14ac:dyDescent="0.25">
      <c r="B3999" s="78"/>
      <c r="C3999" s="78"/>
    </row>
    <row r="4000" spans="2:3" x14ac:dyDescent="0.25">
      <c r="B4000" s="78"/>
      <c r="C4000" s="78"/>
    </row>
    <row r="4001" spans="2:3" x14ac:dyDescent="0.25">
      <c r="B4001" s="78"/>
      <c r="C4001" s="78"/>
    </row>
    <row r="4002" spans="2:3" x14ac:dyDescent="0.25">
      <c r="B4002" s="78"/>
      <c r="C4002" s="78"/>
    </row>
    <row r="4003" spans="2:3" x14ac:dyDescent="0.25">
      <c r="B4003" s="78"/>
      <c r="C4003" s="78"/>
    </row>
    <row r="4004" spans="2:3" x14ac:dyDescent="0.25">
      <c r="B4004" s="78"/>
      <c r="C4004" s="78"/>
    </row>
    <row r="4005" spans="2:3" x14ac:dyDescent="0.25">
      <c r="B4005" s="78"/>
      <c r="C4005" s="78"/>
    </row>
    <row r="4006" spans="2:3" x14ac:dyDescent="0.25">
      <c r="B4006" s="78"/>
      <c r="C4006" s="78"/>
    </row>
    <row r="4007" spans="2:3" x14ac:dyDescent="0.25">
      <c r="B4007" s="78"/>
      <c r="C4007" s="78"/>
    </row>
    <row r="4008" spans="2:3" x14ac:dyDescent="0.25">
      <c r="B4008" s="78"/>
      <c r="C4008" s="78"/>
    </row>
    <row r="4009" spans="2:3" x14ac:dyDescent="0.25">
      <c r="B4009" s="78"/>
      <c r="C4009" s="78"/>
    </row>
    <row r="4010" spans="2:3" x14ac:dyDescent="0.25">
      <c r="B4010" s="78"/>
      <c r="C4010" s="78"/>
    </row>
    <row r="4011" spans="2:3" x14ac:dyDescent="0.25">
      <c r="B4011" s="78"/>
      <c r="C4011" s="78"/>
    </row>
    <row r="4012" spans="2:3" x14ac:dyDescent="0.25">
      <c r="B4012" s="78"/>
      <c r="C4012" s="78"/>
    </row>
    <row r="4013" spans="2:3" x14ac:dyDescent="0.25">
      <c r="B4013" s="78"/>
      <c r="C4013" s="78"/>
    </row>
    <row r="4014" spans="2:3" x14ac:dyDescent="0.25">
      <c r="B4014" s="78"/>
      <c r="C4014" s="78"/>
    </row>
    <row r="4015" spans="2:3" x14ac:dyDescent="0.25">
      <c r="B4015" s="78"/>
      <c r="C4015" s="78"/>
    </row>
    <row r="4016" spans="2:3" x14ac:dyDescent="0.25">
      <c r="B4016" s="78"/>
      <c r="C4016" s="78"/>
    </row>
    <row r="4017" spans="2:3" x14ac:dyDescent="0.25">
      <c r="B4017" s="78"/>
      <c r="C4017" s="78"/>
    </row>
    <row r="4018" spans="2:3" x14ac:dyDescent="0.25">
      <c r="B4018" s="78"/>
      <c r="C4018" s="78"/>
    </row>
    <row r="4019" spans="2:3" x14ac:dyDescent="0.25">
      <c r="B4019" s="78"/>
      <c r="C4019" s="78"/>
    </row>
    <row r="4020" spans="2:3" x14ac:dyDescent="0.25">
      <c r="B4020" s="78"/>
      <c r="C4020" s="78"/>
    </row>
    <row r="4021" spans="2:3" x14ac:dyDescent="0.25">
      <c r="B4021" s="78"/>
      <c r="C4021" s="78"/>
    </row>
    <row r="4022" spans="2:3" x14ac:dyDescent="0.25">
      <c r="B4022" s="78"/>
      <c r="C4022" s="78"/>
    </row>
    <row r="4023" spans="2:3" x14ac:dyDescent="0.25">
      <c r="B4023" s="78"/>
      <c r="C4023" s="78"/>
    </row>
    <row r="4024" spans="2:3" x14ac:dyDescent="0.25">
      <c r="B4024" s="78"/>
      <c r="C4024" s="78"/>
    </row>
    <row r="4025" spans="2:3" x14ac:dyDescent="0.25">
      <c r="B4025" s="78"/>
      <c r="C4025" s="78"/>
    </row>
    <row r="4026" spans="2:3" x14ac:dyDescent="0.25">
      <c r="B4026" s="78"/>
      <c r="C4026" s="78"/>
    </row>
    <row r="4027" spans="2:3" x14ac:dyDescent="0.25">
      <c r="B4027" s="78"/>
      <c r="C4027" s="78"/>
    </row>
    <row r="4028" spans="2:3" x14ac:dyDescent="0.25">
      <c r="B4028" s="78"/>
      <c r="C4028" s="78"/>
    </row>
    <row r="4029" spans="2:3" x14ac:dyDescent="0.25">
      <c r="B4029" s="78"/>
      <c r="C4029" s="78"/>
    </row>
    <row r="4030" spans="2:3" x14ac:dyDescent="0.25">
      <c r="B4030" s="78"/>
      <c r="C4030" s="78"/>
    </row>
    <row r="4031" spans="2:3" x14ac:dyDescent="0.25">
      <c r="B4031" s="78"/>
      <c r="C4031" s="78"/>
    </row>
    <row r="4032" spans="2:3" x14ac:dyDescent="0.25">
      <c r="B4032" s="78"/>
      <c r="C4032" s="78"/>
    </row>
    <row r="4033" spans="2:3" x14ac:dyDescent="0.25">
      <c r="B4033" s="78"/>
      <c r="C4033" s="78"/>
    </row>
    <row r="4034" spans="2:3" x14ac:dyDescent="0.25">
      <c r="B4034" s="78"/>
      <c r="C4034" s="78"/>
    </row>
    <row r="4035" spans="2:3" x14ac:dyDescent="0.25">
      <c r="B4035" s="78"/>
      <c r="C4035" s="78"/>
    </row>
    <row r="4036" spans="2:3" x14ac:dyDescent="0.25">
      <c r="B4036" s="78"/>
      <c r="C4036" s="78"/>
    </row>
    <row r="4037" spans="2:3" x14ac:dyDescent="0.25">
      <c r="B4037" s="78"/>
      <c r="C4037" s="78"/>
    </row>
    <row r="4038" spans="2:3" x14ac:dyDescent="0.25">
      <c r="B4038" s="78"/>
      <c r="C4038" s="78"/>
    </row>
    <row r="4039" spans="2:3" x14ac:dyDescent="0.25">
      <c r="B4039" s="78"/>
      <c r="C4039" s="78"/>
    </row>
    <row r="4040" spans="2:3" x14ac:dyDescent="0.25">
      <c r="B4040" s="78"/>
      <c r="C4040" s="78"/>
    </row>
    <row r="4041" spans="2:3" x14ac:dyDescent="0.25">
      <c r="B4041" s="78"/>
      <c r="C4041" s="78"/>
    </row>
    <row r="4042" spans="2:3" x14ac:dyDescent="0.25">
      <c r="B4042" s="78"/>
      <c r="C4042" s="78"/>
    </row>
    <row r="4043" spans="2:3" x14ac:dyDescent="0.25">
      <c r="B4043" s="78"/>
      <c r="C4043" s="78"/>
    </row>
    <row r="4044" spans="2:3" x14ac:dyDescent="0.25">
      <c r="B4044" s="78"/>
      <c r="C4044" s="78"/>
    </row>
    <row r="4045" spans="2:3" x14ac:dyDescent="0.25">
      <c r="B4045" s="78"/>
      <c r="C4045" s="78"/>
    </row>
    <row r="4046" spans="2:3" x14ac:dyDescent="0.25">
      <c r="B4046" s="78"/>
      <c r="C4046" s="78"/>
    </row>
    <row r="4047" spans="2:3" x14ac:dyDescent="0.25">
      <c r="B4047" s="78"/>
      <c r="C4047" s="78"/>
    </row>
    <row r="4048" spans="2:3" x14ac:dyDescent="0.25">
      <c r="B4048" s="78"/>
      <c r="C4048" s="78"/>
    </row>
    <row r="4049" spans="2:3" x14ac:dyDescent="0.25">
      <c r="B4049" s="78"/>
      <c r="C4049" s="78"/>
    </row>
    <row r="4050" spans="2:3" x14ac:dyDescent="0.25">
      <c r="B4050" s="78"/>
      <c r="C4050" s="78"/>
    </row>
    <row r="4051" spans="2:3" x14ac:dyDescent="0.25">
      <c r="B4051" s="78"/>
      <c r="C4051" s="78"/>
    </row>
    <row r="4052" spans="2:3" x14ac:dyDescent="0.25">
      <c r="B4052" s="78"/>
      <c r="C4052" s="78"/>
    </row>
    <row r="4053" spans="2:3" x14ac:dyDescent="0.25">
      <c r="B4053" s="78"/>
      <c r="C4053" s="78"/>
    </row>
    <row r="4054" spans="2:3" x14ac:dyDescent="0.25">
      <c r="B4054" s="78"/>
      <c r="C4054" s="78"/>
    </row>
    <row r="4055" spans="2:3" x14ac:dyDescent="0.25">
      <c r="B4055" s="78"/>
      <c r="C4055" s="78"/>
    </row>
    <row r="4056" spans="2:3" x14ac:dyDescent="0.25">
      <c r="B4056" s="78"/>
      <c r="C4056" s="78"/>
    </row>
    <row r="4057" spans="2:3" x14ac:dyDescent="0.25">
      <c r="B4057" s="78"/>
      <c r="C4057" s="78"/>
    </row>
    <row r="4058" spans="2:3" x14ac:dyDescent="0.25">
      <c r="B4058" s="78"/>
      <c r="C4058" s="78"/>
    </row>
    <row r="4059" spans="2:3" x14ac:dyDescent="0.25">
      <c r="B4059" s="78"/>
      <c r="C4059" s="78"/>
    </row>
    <row r="4060" spans="2:3" x14ac:dyDescent="0.25">
      <c r="B4060" s="78"/>
      <c r="C4060" s="78"/>
    </row>
    <row r="4061" spans="2:3" x14ac:dyDescent="0.25">
      <c r="B4061" s="78"/>
      <c r="C4061" s="78"/>
    </row>
    <row r="4062" spans="2:3" x14ac:dyDescent="0.25">
      <c r="B4062" s="78"/>
      <c r="C4062" s="78"/>
    </row>
    <row r="4063" spans="2:3" x14ac:dyDescent="0.25">
      <c r="B4063" s="78"/>
      <c r="C4063" s="78"/>
    </row>
    <row r="4064" spans="2:3" x14ac:dyDescent="0.25">
      <c r="B4064" s="78"/>
      <c r="C4064" s="78"/>
    </row>
    <row r="4065" spans="2:3" x14ac:dyDescent="0.25">
      <c r="B4065" s="78"/>
      <c r="C4065" s="78"/>
    </row>
    <row r="4066" spans="2:3" x14ac:dyDescent="0.25">
      <c r="B4066" s="78"/>
      <c r="C4066" s="78"/>
    </row>
    <row r="4067" spans="2:3" x14ac:dyDescent="0.25">
      <c r="B4067" s="78"/>
      <c r="C4067" s="78"/>
    </row>
    <row r="4068" spans="2:3" x14ac:dyDescent="0.25">
      <c r="B4068" s="78"/>
      <c r="C4068" s="78"/>
    </row>
    <row r="4069" spans="2:3" x14ac:dyDescent="0.25">
      <c r="B4069" s="78"/>
      <c r="C4069" s="78"/>
    </row>
    <row r="4070" spans="2:3" x14ac:dyDescent="0.25">
      <c r="B4070" s="78"/>
      <c r="C4070" s="78"/>
    </row>
    <row r="4071" spans="2:3" x14ac:dyDescent="0.25">
      <c r="B4071" s="78"/>
      <c r="C4071" s="78"/>
    </row>
    <row r="4072" spans="2:3" x14ac:dyDescent="0.25">
      <c r="B4072" s="78"/>
      <c r="C4072" s="78"/>
    </row>
    <row r="4073" spans="2:3" x14ac:dyDescent="0.25">
      <c r="B4073" s="78"/>
      <c r="C4073" s="78"/>
    </row>
    <row r="4074" spans="2:3" x14ac:dyDescent="0.25">
      <c r="B4074" s="78"/>
      <c r="C4074" s="78"/>
    </row>
    <row r="4075" spans="2:3" x14ac:dyDescent="0.25">
      <c r="B4075" s="78"/>
      <c r="C4075" s="78"/>
    </row>
    <row r="4076" spans="2:3" x14ac:dyDescent="0.25">
      <c r="B4076" s="78"/>
      <c r="C4076" s="78"/>
    </row>
    <row r="4077" spans="2:3" x14ac:dyDescent="0.25">
      <c r="B4077" s="78"/>
      <c r="C4077" s="78"/>
    </row>
    <row r="4078" spans="2:3" x14ac:dyDescent="0.25">
      <c r="B4078" s="78"/>
      <c r="C4078" s="78"/>
    </row>
    <row r="4079" spans="2:3" x14ac:dyDescent="0.25">
      <c r="B4079" s="78"/>
      <c r="C4079" s="78"/>
    </row>
    <row r="4080" spans="2:3" x14ac:dyDescent="0.25">
      <c r="B4080" s="78"/>
      <c r="C4080" s="78"/>
    </row>
    <row r="4081" spans="2:3" x14ac:dyDescent="0.25">
      <c r="B4081" s="78"/>
      <c r="C4081" s="78"/>
    </row>
    <row r="4082" spans="2:3" x14ac:dyDescent="0.25">
      <c r="B4082" s="78"/>
      <c r="C4082" s="78"/>
    </row>
    <row r="4083" spans="2:3" x14ac:dyDescent="0.25">
      <c r="B4083" s="78"/>
      <c r="C4083" s="78"/>
    </row>
    <row r="4084" spans="2:3" x14ac:dyDescent="0.25">
      <c r="B4084" s="78"/>
      <c r="C4084" s="78"/>
    </row>
    <row r="4085" spans="2:3" x14ac:dyDescent="0.25">
      <c r="B4085" s="78"/>
      <c r="C4085" s="78"/>
    </row>
    <row r="4086" spans="2:3" x14ac:dyDescent="0.25">
      <c r="B4086" s="78"/>
      <c r="C4086" s="78"/>
    </row>
    <row r="4087" spans="2:3" x14ac:dyDescent="0.25">
      <c r="B4087" s="78"/>
      <c r="C4087" s="78"/>
    </row>
    <row r="4088" spans="2:3" x14ac:dyDescent="0.25">
      <c r="B4088" s="78"/>
      <c r="C4088" s="78"/>
    </row>
    <row r="4089" spans="2:3" x14ac:dyDescent="0.25">
      <c r="B4089" s="78"/>
      <c r="C4089" s="78"/>
    </row>
    <row r="4090" spans="2:3" x14ac:dyDescent="0.25">
      <c r="B4090" s="78"/>
      <c r="C4090" s="78"/>
    </row>
    <row r="4091" spans="2:3" x14ac:dyDescent="0.25">
      <c r="B4091" s="78"/>
      <c r="C4091" s="78"/>
    </row>
    <row r="4092" spans="2:3" x14ac:dyDescent="0.25">
      <c r="B4092" s="78"/>
      <c r="C4092" s="78"/>
    </row>
    <row r="4093" spans="2:3" x14ac:dyDescent="0.25">
      <c r="B4093" s="78"/>
      <c r="C4093" s="78"/>
    </row>
    <row r="4094" spans="2:3" x14ac:dyDescent="0.25">
      <c r="B4094" s="78"/>
      <c r="C4094" s="78"/>
    </row>
    <row r="4095" spans="2:3" x14ac:dyDescent="0.25">
      <c r="B4095" s="78"/>
      <c r="C4095" s="78"/>
    </row>
    <row r="4096" spans="2:3" x14ac:dyDescent="0.25">
      <c r="B4096" s="78"/>
      <c r="C4096" s="78"/>
    </row>
    <row r="4097" spans="2:3" x14ac:dyDescent="0.25">
      <c r="B4097" s="78"/>
      <c r="C4097" s="78"/>
    </row>
    <row r="4098" spans="2:3" x14ac:dyDescent="0.25">
      <c r="B4098" s="78"/>
      <c r="C4098" s="78"/>
    </row>
    <row r="4099" spans="2:3" x14ac:dyDescent="0.25">
      <c r="B4099" s="78"/>
      <c r="C4099" s="78"/>
    </row>
    <row r="4100" spans="2:3" x14ac:dyDescent="0.25">
      <c r="B4100" s="78"/>
      <c r="C4100" s="78"/>
    </row>
    <row r="4101" spans="2:3" x14ac:dyDescent="0.25">
      <c r="B4101" s="78"/>
      <c r="C4101" s="78"/>
    </row>
    <row r="4102" spans="2:3" x14ac:dyDescent="0.25">
      <c r="B4102" s="78"/>
      <c r="C4102" s="78"/>
    </row>
    <row r="4103" spans="2:3" x14ac:dyDescent="0.25">
      <c r="B4103" s="78"/>
      <c r="C4103" s="78"/>
    </row>
    <row r="4104" spans="2:3" x14ac:dyDescent="0.25">
      <c r="B4104" s="78"/>
      <c r="C4104" s="78"/>
    </row>
    <row r="4105" spans="2:3" x14ac:dyDescent="0.25">
      <c r="B4105" s="78"/>
      <c r="C4105" s="78"/>
    </row>
    <row r="4106" spans="2:3" x14ac:dyDescent="0.25">
      <c r="B4106" s="78"/>
      <c r="C4106" s="78"/>
    </row>
    <row r="4107" spans="2:3" x14ac:dyDescent="0.25">
      <c r="B4107" s="78"/>
      <c r="C4107" s="78"/>
    </row>
    <row r="4108" spans="2:3" x14ac:dyDescent="0.25">
      <c r="B4108" s="78"/>
      <c r="C4108" s="78"/>
    </row>
    <row r="4109" spans="2:3" x14ac:dyDescent="0.25">
      <c r="B4109" s="78"/>
      <c r="C4109" s="78"/>
    </row>
    <row r="4110" spans="2:3" x14ac:dyDescent="0.25">
      <c r="B4110" s="78"/>
      <c r="C4110" s="78"/>
    </row>
    <row r="4111" spans="2:3" x14ac:dyDescent="0.25">
      <c r="B4111" s="78"/>
      <c r="C4111" s="78"/>
    </row>
    <row r="4112" spans="2:3" x14ac:dyDescent="0.25">
      <c r="B4112" s="78"/>
      <c r="C4112" s="78"/>
    </row>
    <row r="4113" spans="2:3" x14ac:dyDescent="0.25">
      <c r="B4113" s="78"/>
      <c r="C4113" s="78"/>
    </row>
    <row r="4114" spans="2:3" x14ac:dyDescent="0.25">
      <c r="B4114" s="78"/>
      <c r="C4114" s="78"/>
    </row>
    <row r="4115" spans="2:3" x14ac:dyDescent="0.25">
      <c r="B4115" s="78"/>
      <c r="C4115" s="78"/>
    </row>
    <row r="4116" spans="2:3" x14ac:dyDescent="0.25">
      <c r="B4116" s="78"/>
      <c r="C4116" s="78"/>
    </row>
    <row r="4117" spans="2:3" x14ac:dyDescent="0.25">
      <c r="B4117" s="78"/>
      <c r="C4117" s="78"/>
    </row>
    <row r="4118" spans="2:3" x14ac:dyDescent="0.25">
      <c r="B4118" s="78"/>
      <c r="C4118" s="78"/>
    </row>
    <row r="4119" spans="2:3" x14ac:dyDescent="0.25">
      <c r="B4119" s="78"/>
      <c r="C4119" s="78"/>
    </row>
    <row r="4120" spans="2:3" x14ac:dyDescent="0.25">
      <c r="B4120" s="78"/>
      <c r="C4120" s="78"/>
    </row>
    <row r="4121" spans="2:3" x14ac:dyDescent="0.25">
      <c r="B4121" s="78"/>
      <c r="C4121" s="78"/>
    </row>
    <row r="4122" spans="2:3" x14ac:dyDescent="0.25">
      <c r="B4122" s="78"/>
      <c r="C4122" s="78"/>
    </row>
    <row r="4123" spans="2:3" x14ac:dyDescent="0.25">
      <c r="B4123" s="78"/>
      <c r="C4123" s="78"/>
    </row>
    <row r="4124" spans="2:3" x14ac:dyDescent="0.25">
      <c r="B4124" s="78"/>
      <c r="C4124" s="78"/>
    </row>
    <row r="4125" spans="2:3" x14ac:dyDescent="0.25">
      <c r="B4125" s="78"/>
      <c r="C4125" s="78"/>
    </row>
    <row r="4126" spans="2:3" x14ac:dyDescent="0.25">
      <c r="B4126" s="78"/>
      <c r="C4126" s="78"/>
    </row>
    <row r="4127" spans="2:3" x14ac:dyDescent="0.25">
      <c r="B4127" s="78"/>
      <c r="C4127" s="78"/>
    </row>
    <row r="4128" spans="2:3" x14ac:dyDescent="0.25">
      <c r="B4128" s="78"/>
      <c r="C4128" s="78"/>
    </row>
    <row r="4129" spans="2:3" x14ac:dyDescent="0.25">
      <c r="B4129" s="78"/>
      <c r="C4129" s="78"/>
    </row>
    <row r="4130" spans="2:3" x14ac:dyDescent="0.25">
      <c r="B4130" s="78"/>
      <c r="C4130" s="78"/>
    </row>
    <row r="4131" spans="2:3" x14ac:dyDescent="0.25">
      <c r="B4131" s="78"/>
      <c r="C4131" s="78"/>
    </row>
    <row r="4132" spans="2:3" x14ac:dyDescent="0.25">
      <c r="B4132" s="78"/>
      <c r="C4132" s="78"/>
    </row>
    <row r="4133" spans="2:3" x14ac:dyDescent="0.25">
      <c r="B4133" s="78"/>
      <c r="C4133" s="78"/>
    </row>
    <row r="4134" spans="2:3" x14ac:dyDescent="0.25">
      <c r="B4134" s="78"/>
      <c r="C4134" s="78"/>
    </row>
    <row r="4135" spans="2:3" x14ac:dyDescent="0.25">
      <c r="B4135" s="78"/>
      <c r="C4135" s="78"/>
    </row>
    <row r="4136" spans="2:3" x14ac:dyDescent="0.25">
      <c r="B4136" s="78"/>
      <c r="C4136" s="78"/>
    </row>
    <row r="4137" spans="2:3" x14ac:dyDescent="0.25">
      <c r="B4137" s="78"/>
      <c r="C4137" s="78"/>
    </row>
    <row r="4138" spans="2:3" x14ac:dyDescent="0.25">
      <c r="B4138" s="78"/>
      <c r="C4138" s="78"/>
    </row>
    <row r="4139" spans="2:3" x14ac:dyDescent="0.25">
      <c r="B4139" s="78"/>
      <c r="C4139" s="78"/>
    </row>
    <row r="4140" spans="2:3" x14ac:dyDescent="0.25">
      <c r="B4140" s="78"/>
      <c r="C4140" s="78"/>
    </row>
    <row r="4141" spans="2:3" x14ac:dyDescent="0.25">
      <c r="B4141" s="78"/>
      <c r="C4141" s="78"/>
    </row>
    <row r="4142" spans="2:3" x14ac:dyDescent="0.25">
      <c r="B4142" s="78"/>
      <c r="C4142" s="78"/>
    </row>
    <row r="4143" spans="2:3" x14ac:dyDescent="0.25">
      <c r="B4143" s="78"/>
      <c r="C4143" s="78"/>
    </row>
    <row r="4144" spans="2:3" x14ac:dyDescent="0.25">
      <c r="B4144" s="78"/>
      <c r="C4144" s="78"/>
    </row>
    <row r="4145" spans="2:3" x14ac:dyDescent="0.25">
      <c r="B4145" s="78"/>
      <c r="C4145" s="78"/>
    </row>
    <row r="4146" spans="2:3" x14ac:dyDescent="0.25">
      <c r="B4146" s="78"/>
      <c r="C4146" s="78"/>
    </row>
    <row r="4147" spans="2:3" x14ac:dyDescent="0.25">
      <c r="B4147" s="78"/>
      <c r="C4147" s="78"/>
    </row>
    <row r="4148" spans="2:3" x14ac:dyDescent="0.25">
      <c r="B4148" s="78"/>
      <c r="C4148" s="78"/>
    </row>
    <row r="4149" spans="2:3" x14ac:dyDescent="0.25">
      <c r="B4149" s="78"/>
      <c r="C4149" s="78"/>
    </row>
    <row r="4150" spans="2:3" x14ac:dyDescent="0.25">
      <c r="B4150" s="78"/>
      <c r="C4150" s="78"/>
    </row>
    <row r="4151" spans="2:3" x14ac:dyDescent="0.25">
      <c r="B4151" s="78"/>
      <c r="C4151" s="78"/>
    </row>
    <row r="4152" spans="2:3" x14ac:dyDescent="0.25">
      <c r="B4152" s="78"/>
      <c r="C4152" s="78"/>
    </row>
    <row r="4153" spans="2:3" x14ac:dyDescent="0.25">
      <c r="B4153" s="78"/>
      <c r="C4153" s="78"/>
    </row>
    <row r="4154" spans="2:3" x14ac:dyDescent="0.25">
      <c r="B4154" s="78"/>
      <c r="C4154" s="78"/>
    </row>
    <row r="4155" spans="2:3" x14ac:dyDescent="0.25">
      <c r="B4155" s="78"/>
      <c r="C4155" s="78"/>
    </row>
    <row r="4156" spans="2:3" x14ac:dyDescent="0.25">
      <c r="B4156" s="78"/>
      <c r="C4156" s="78"/>
    </row>
    <row r="4157" spans="2:3" x14ac:dyDescent="0.25">
      <c r="B4157" s="78"/>
      <c r="C4157" s="78"/>
    </row>
    <row r="4158" spans="2:3" x14ac:dyDescent="0.25">
      <c r="B4158" s="78"/>
      <c r="C4158" s="78"/>
    </row>
    <row r="4159" spans="2:3" x14ac:dyDescent="0.25">
      <c r="B4159" s="78"/>
      <c r="C4159" s="78"/>
    </row>
    <row r="4160" spans="2:3" x14ac:dyDescent="0.25">
      <c r="B4160" s="78"/>
      <c r="C4160" s="78"/>
    </row>
    <row r="4161" spans="2:3" x14ac:dyDescent="0.25">
      <c r="B4161" s="78"/>
      <c r="C4161" s="78"/>
    </row>
    <row r="4162" spans="2:3" x14ac:dyDescent="0.25">
      <c r="B4162" s="78"/>
      <c r="C4162" s="78"/>
    </row>
    <row r="4163" spans="2:3" x14ac:dyDescent="0.25">
      <c r="B4163" s="78"/>
      <c r="C4163" s="78"/>
    </row>
    <row r="4164" spans="2:3" x14ac:dyDescent="0.25">
      <c r="B4164" s="78"/>
      <c r="C4164" s="78"/>
    </row>
    <row r="4165" spans="2:3" x14ac:dyDescent="0.25">
      <c r="B4165" s="78"/>
      <c r="C4165" s="78"/>
    </row>
    <row r="4166" spans="2:3" x14ac:dyDescent="0.25">
      <c r="B4166" s="78"/>
      <c r="C4166" s="78"/>
    </row>
    <row r="4167" spans="2:3" x14ac:dyDescent="0.25">
      <c r="B4167" s="78"/>
      <c r="C4167" s="78"/>
    </row>
    <row r="4168" spans="2:3" x14ac:dyDescent="0.25">
      <c r="B4168" s="78"/>
      <c r="C4168" s="78"/>
    </row>
    <row r="4169" spans="2:3" x14ac:dyDescent="0.25">
      <c r="B4169" s="78"/>
      <c r="C4169" s="78"/>
    </row>
    <row r="4170" spans="2:3" x14ac:dyDescent="0.25">
      <c r="B4170" s="78"/>
      <c r="C4170" s="78"/>
    </row>
    <row r="4171" spans="2:3" x14ac:dyDescent="0.25">
      <c r="B4171" s="78"/>
      <c r="C4171" s="78"/>
    </row>
    <row r="4172" spans="2:3" x14ac:dyDescent="0.25">
      <c r="B4172" s="78"/>
      <c r="C4172" s="78"/>
    </row>
    <row r="4173" spans="2:3" x14ac:dyDescent="0.25">
      <c r="B4173" s="78"/>
      <c r="C4173" s="78"/>
    </row>
    <row r="4174" spans="2:3" x14ac:dyDescent="0.25">
      <c r="B4174" s="78"/>
      <c r="C4174" s="78"/>
    </row>
    <row r="4175" spans="2:3" x14ac:dyDescent="0.25">
      <c r="B4175" s="78"/>
      <c r="C4175" s="78"/>
    </row>
    <row r="4176" spans="2:3" x14ac:dyDescent="0.25">
      <c r="B4176" s="78"/>
      <c r="C4176" s="78"/>
    </row>
    <row r="4177" spans="2:3" x14ac:dyDescent="0.25">
      <c r="B4177" s="78"/>
      <c r="C4177" s="78"/>
    </row>
    <row r="4178" spans="2:3" x14ac:dyDescent="0.25">
      <c r="B4178" s="78"/>
      <c r="C4178" s="78"/>
    </row>
    <row r="4179" spans="2:3" x14ac:dyDescent="0.25">
      <c r="B4179" s="78"/>
      <c r="C4179" s="78"/>
    </row>
    <row r="4180" spans="2:3" x14ac:dyDescent="0.25">
      <c r="B4180" s="78"/>
      <c r="C4180" s="78"/>
    </row>
    <row r="4181" spans="2:3" x14ac:dyDescent="0.25">
      <c r="B4181" s="78"/>
      <c r="C4181" s="78"/>
    </row>
    <row r="4182" spans="2:3" x14ac:dyDescent="0.25">
      <c r="B4182" s="78"/>
      <c r="C4182" s="78"/>
    </row>
    <row r="4183" spans="2:3" x14ac:dyDescent="0.25">
      <c r="B4183" s="78"/>
      <c r="C4183" s="78"/>
    </row>
    <row r="4184" spans="2:3" x14ac:dyDescent="0.25">
      <c r="B4184" s="78"/>
      <c r="C4184" s="78"/>
    </row>
    <row r="4185" spans="2:3" x14ac:dyDescent="0.25">
      <c r="B4185" s="78"/>
      <c r="C4185" s="78"/>
    </row>
    <row r="4186" spans="2:3" x14ac:dyDescent="0.25">
      <c r="B4186" s="78"/>
      <c r="C4186" s="78"/>
    </row>
    <row r="4187" spans="2:3" x14ac:dyDescent="0.25">
      <c r="B4187" s="78"/>
      <c r="C4187" s="78"/>
    </row>
    <row r="4188" spans="2:3" x14ac:dyDescent="0.25">
      <c r="B4188" s="78"/>
      <c r="C4188" s="78"/>
    </row>
    <row r="4189" spans="2:3" x14ac:dyDescent="0.25">
      <c r="B4189" s="78"/>
      <c r="C4189" s="78"/>
    </row>
    <row r="4190" spans="2:3" x14ac:dyDescent="0.25">
      <c r="B4190" s="78"/>
      <c r="C4190" s="78"/>
    </row>
    <row r="4191" spans="2:3" x14ac:dyDescent="0.25">
      <c r="B4191" s="78"/>
      <c r="C4191" s="78"/>
    </row>
    <row r="4192" spans="2:3" x14ac:dyDescent="0.25">
      <c r="B4192" s="78"/>
      <c r="C4192" s="78"/>
    </row>
    <row r="4193" spans="2:3" x14ac:dyDescent="0.25">
      <c r="B4193" s="78"/>
      <c r="C4193" s="78"/>
    </row>
    <row r="4194" spans="2:3" x14ac:dyDescent="0.25">
      <c r="B4194" s="78"/>
      <c r="C4194" s="78"/>
    </row>
    <row r="4195" spans="2:3" x14ac:dyDescent="0.25">
      <c r="B4195" s="78"/>
      <c r="C4195" s="78"/>
    </row>
    <row r="4196" spans="2:3" x14ac:dyDescent="0.25">
      <c r="B4196" s="78"/>
      <c r="C4196" s="78"/>
    </row>
    <row r="4197" spans="2:3" x14ac:dyDescent="0.25">
      <c r="B4197" s="78"/>
      <c r="C4197" s="78"/>
    </row>
    <row r="4198" spans="2:3" x14ac:dyDescent="0.25">
      <c r="B4198" s="78"/>
      <c r="C4198" s="78"/>
    </row>
    <row r="4199" spans="2:3" x14ac:dyDescent="0.25">
      <c r="B4199" s="78"/>
      <c r="C4199" s="78"/>
    </row>
    <row r="4200" spans="2:3" x14ac:dyDescent="0.25">
      <c r="B4200" s="78"/>
      <c r="C4200" s="78"/>
    </row>
    <row r="4201" spans="2:3" x14ac:dyDescent="0.25">
      <c r="B4201" s="78"/>
      <c r="C4201" s="78"/>
    </row>
    <row r="4202" spans="2:3" x14ac:dyDescent="0.25">
      <c r="B4202" s="78"/>
      <c r="C4202" s="78"/>
    </row>
    <row r="4203" spans="2:3" x14ac:dyDescent="0.25">
      <c r="B4203" s="78"/>
      <c r="C4203" s="78"/>
    </row>
    <row r="4204" spans="2:3" x14ac:dyDescent="0.25">
      <c r="B4204" s="78"/>
      <c r="C4204" s="78"/>
    </row>
    <row r="4205" spans="2:3" x14ac:dyDescent="0.25">
      <c r="B4205" s="78"/>
      <c r="C4205" s="78"/>
    </row>
    <row r="4206" spans="2:3" x14ac:dyDescent="0.25">
      <c r="B4206" s="78"/>
      <c r="C4206" s="78"/>
    </row>
    <row r="4207" spans="2:3" x14ac:dyDescent="0.25">
      <c r="B4207" s="78"/>
      <c r="C4207" s="78"/>
    </row>
    <row r="4208" spans="2:3" x14ac:dyDescent="0.25">
      <c r="B4208" s="78"/>
      <c r="C4208" s="78"/>
    </row>
    <row r="4209" spans="2:3" x14ac:dyDescent="0.25">
      <c r="B4209" s="78"/>
      <c r="C4209" s="78"/>
    </row>
    <row r="4210" spans="2:3" x14ac:dyDescent="0.25">
      <c r="B4210" s="78"/>
      <c r="C4210" s="78"/>
    </row>
    <row r="4211" spans="2:3" x14ac:dyDescent="0.25">
      <c r="B4211" s="78"/>
      <c r="C4211" s="78"/>
    </row>
    <row r="4212" spans="2:3" x14ac:dyDescent="0.25">
      <c r="B4212" s="78"/>
      <c r="C4212" s="78"/>
    </row>
    <row r="4213" spans="2:3" x14ac:dyDescent="0.25">
      <c r="B4213" s="78"/>
      <c r="C4213" s="78"/>
    </row>
    <row r="4214" spans="2:3" x14ac:dyDescent="0.25">
      <c r="B4214" s="78"/>
      <c r="C4214" s="78"/>
    </row>
    <row r="4215" spans="2:3" x14ac:dyDescent="0.25">
      <c r="B4215" s="78"/>
      <c r="C4215" s="78"/>
    </row>
    <row r="4216" spans="2:3" x14ac:dyDescent="0.25">
      <c r="B4216" s="78"/>
      <c r="C4216" s="78"/>
    </row>
    <row r="4217" spans="2:3" x14ac:dyDescent="0.25">
      <c r="B4217" s="78"/>
      <c r="C4217" s="78"/>
    </row>
    <row r="4218" spans="2:3" x14ac:dyDescent="0.25">
      <c r="B4218" s="78"/>
      <c r="C4218" s="78"/>
    </row>
    <row r="4219" spans="2:3" x14ac:dyDescent="0.25">
      <c r="B4219" s="78"/>
      <c r="C4219" s="78"/>
    </row>
    <row r="4220" spans="2:3" x14ac:dyDescent="0.25">
      <c r="B4220" s="78"/>
      <c r="C4220" s="78"/>
    </row>
    <row r="4221" spans="2:3" x14ac:dyDescent="0.25">
      <c r="B4221" s="78"/>
      <c r="C4221" s="78"/>
    </row>
    <row r="4222" spans="2:3" x14ac:dyDescent="0.25">
      <c r="B4222" s="78"/>
      <c r="C4222" s="78"/>
    </row>
    <row r="4223" spans="2:3" x14ac:dyDescent="0.25">
      <c r="B4223" s="78"/>
      <c r="C4223" s="78"/>
    </row>
    <row r="4224" spans="2:3" x14ac:dyDescent="0.25">
      <c r="B4224" s="78"/>
      <c r="C4224" s="78"/>
    </row>
    <row r="4225" spans="2:3" x14ac:dyDescent="0.25">
      <c r="B4225" s="78"/>
      <c r="C4225" s="78"/>
    </row>
    <row r="4226" spans="2:3" x14ac:dyDescent="0.25">
      <c r="B4226" s="78"/>
      <c r="C4226" s="78"/>
    </row>
    <row r="4227" spans="2:3" x14ac:dyDescent="0.25">
      <c r="B4227" s="78"/>
      <c r="C4227" s="78"/>
    </row>
    <row r="4228" spans="2:3" x14ac:dyDescent="0.25">
      <c r="B4228" s="78"/>
      <c r="C4228" s="78"/>
    </row>
    <row r="4229" spans="2:3" x14ac:dyDescent="0.25">
      <c r="B4229" s="78"/>
      <c r="C4229" s="78"/>
    </row>
    <row r="4230" spans="2:3" x14ac:dyDescent="0.25">
      <c r="B4230" s="78"/>
      <c r="C4230" s="78"/>
    </row>
    <row r="4231" spans="2:3" x14ac:dyDescent="0.25">
      <c r="B4231" s="78"/>
      <c r="C4231" s="78"/>
    </row>
    <row r="4232" spans="2:3" x14ac:dyDescent="0.25">
      <c r="B4232" s="78"/>
      <c r="C4232" s="78"/>
    </row>
    <row r="4233" spans="2:3" x14ac:dyDescent="0.25">
      <c r="B4233" s="78"/>
      <c r="C4233" s="78"/>
    </row>
    <row r="4234" spans="2:3" x14ac:dyDescent="0.25">
      <c r="B4234" s="78"/>
      <c r="C4234" s="78"/>
    </row>
    <row r="4235" spans="2:3" x14ac:dyDescent="0.25">
      <c r="B4235" s="78"/>
      <c r="C4235" s="78"/>
    </row>
    <row r="4236" spans="2:3" x14ac:dyDescent="0.25">
      <c r="B4236" s="78"/>
      <c r="C4236" s="78"/>
    </row>
    <row r="4237" spans="2:3" x14ac:dyDescent="0.25">
      <c r="B4237" s="78"/>
      <c r="C4237" s="78"/>
    </row>
    <row r="4238" spans="2:3" x14ac:dyDescent="0.25">
      <c r="B4238" s="78"/>
      <c r="C4238" s="78"/>
    </row>
    <row r="4239" spans="2:3" x14ac:dyDescent="0.25">
      <c r="B4239" s="78"/>
      <c r="C4239" s="78"/>
    </row>
    <row r="4240" spans="2:3" x14ac:dyDescent="0.25">
      <c r="B4240" s="78"/>
      <c r="C4240" s="78"/>
    </row>
    <row r="4241" spans="2:3" x14ac:dyDescent="0.25">
      <c r="B4241" s="78"/>
      <c r="C4241" s="78"/>
    </row>
    <row r="4242" spans="2:3" x14ac:dyDescent="0.25">
      <c r="B4242" s="78"/>
      <c r="C4242" s="78"/>
    </row>
    <row r="4243" spans="2:3" x14ac:dyDescent="0.25">
      <c r="B4243" s="78"/>
      <c r="C4243" s="78"/>
    </row>
    <row r="4244" spans="2:3" x14ac:dyDescent="0.25">
      <c r="B4244" s="78"/>
      <c r="C4244" s="78"/>
    </row>
    <row r="4245" spans="2:3" x14ac:dyDescent="0.25">
      <c r="B4245" s="78"/>
      <c r="C4245" s="78"/>
    </row>
    <row r="4246" spans="2:3" x14ac:dyDescent="0.25">
      <c r="B4246" s="78"/>
      <c r="C4246" s="78"/>
    </row>
    <row r="4247" spans="2:3" x14ac:dyDescent="0.25">
      <c r="B4247" s="78"/>
      <c r="C4247" s="78"/>
    </row>
    <row r="4248" spans="2:3" x14ac:dyDescent="0.25">
      <c r="B4248" s="78"/>
      <c r="C4248" s="78"/>
    </row>
    <row r="4249" spans="2:3" x14ac:dyDescent="0.25">
      <c r="B4249" s="78"/>
      <c r="C4249" s="78"/>
    </row>
    <row r="4250" spans="2:3" x14ac:dyDescent="0.25">
      <c r="B4250" s="78"/>
      <c r="C4250" s="78"/>
    </row>
    <row r="4251" spans="2:3" x14ac:dyDescent="0.25">
      <c r="B4251" s="78"/>
      <c r="C4251" s="78"/>
    </row>
    <row r="4252" spans="2:3" x14ac:dyDescent="0.25">
      <c r="B4252" s="78"/>
      <c r="C4252" s="78"/>
    </row>
    <row r="4253" spans="2:3" x14ac:dyDescent="0.25">
      <c r="B4253" s="78"/>
      <c r="C4253" s="78"/>
    </row>
    <row r="4254" spans="2:3" x14ac:dyDescent="0.25">
      <c r="B4254" s="78"/>
      <c r="C4254" s="78"/>
    </row>
    <row r="4255" spans="2:3" x14ac:dyDescent="0.25">
      <c r="B4255" s="78"/>
      <c r="C4255" s="78"/>
    </row>
    <row r="4256" spans="2:3" x14ac:dyDescent="0.25">
      <c r="B4256" s="78"/>
      <c r="C4256" s="78"/>
    </row>
    <row r="4257" spans="2:3" x14ac:dyDescent="0.25">
      <c r="B4257" s="78"/>
      <c r="C4257" s="78"/>
    </row>
    <row r="4258" spans="2:3" x14ac:dyDescent="0.25">
      <c r="B4258" s="78"/>
      <c r="C4258" s="78"/>
    </row>
    <row r="4259" spans="2:3" x14ac:dyDescent="0.25">
      <c r="B4259" s="78"/>
      <c r="C4259" s="78"/>
    </row>
    <row r="4260" spans="2:3" x14ac:dyDescent="0.25">
      <c r="B4260" s="78"/>
      <c r="C4260" s="78"/>
    </row>
    <row r="4261" spans="2:3" x14ac:dyDescent="0.25">
      <c r="B4261" s="78"/>
      <c r="C4261" s="78"/>
    </row>
    <row r="4262" spans="2:3" x14ac:dyDescent="0.25">
      <c r="B4262" s="78"/>
      <c r="C4262" s="78"/>
    </row>
    <row r="4263" spans="2:3" x14ac:dyDescent="0.25">
      <c r="B4263" s="78"/>
      <c r="C4263" s="78"/>
    </row>
    <row r="4264" spans="2:3" x14ac:dyDescent="0.25">
      <c r="B4264" s="78"/>
      <c r="C4264" s="78"/>
    </row>
    <row r="4265" spans="2:3" x14ac:dyDescent="0.25">
      <c r="B4265" s="78"/>
      <c r="C4265" s="78"/>
    </row>
    <row r="4266" spans="2:3" x14ac:dyDescent="0.25">
      <c r="B4266" s="78"/>
      <c r="C4266" s="78"/>
    </row>
    <row r="4267" spans="2:3" x14ac:dyDescent="0.25">
      <c r="B4267" s="78"/>
      <c r="C4267" s="78"/>
    </row>
    <row r="4268" spans="2:3" x14ac:dyDescent="0.25">
      <c r="B4268" s="78"/>
      <c r="C4268" s="78"/>
    </row>
    <row r="4269" spans="2:3" x14ac:dyDescent="0.25">
      <c r="B4269" s="78"/>
      <c r="C4269" s="78"/>
    </row>
    <row r="4270" spans="2:3" x14ac:dyDescent="0.25">
      <c r="B4270" s="78"/>
      <c r="C4270" s="78"/>
    </row>
    <row r="4271" spans="2:3" x14ac:dyDescent="0.25">
      <c r="B4271" s="78"/>
      <c r="C4271" s="78"/>
    </row>
    <row r="4272" spans="2:3" x14ac:dyDescent="0.25">
      <c r="B4272" s="78"/>
      <c r="C4272" s="78"/>
    </row>
    <row r="4273" spans="2:3" x14ac:dyDescent="0.25">
      <c r="B4273" s="78"/>
      <c r="C4273" s="78"/>
    </row>
    <row r="4274" spans="2:3" x14ac:dyDescent="0.25">
      <c r="B4274" s="78"/>
      <c r="C4274" s="78"/>
    </row>
    <row r="4275" spans="2:3" x14ac:dyDescent="0.25">
      <c r="B4275" s="78"/>
      <c r="C4275" s="78"/>
    </row>
    <row r="4276" spans="2:3" x14ac:dyDescent="0.25">
      <c r="B4276" s="78"/>
      <c r="C4276" s="78"/>
    </row>
    <row r="4277" spans="2:3" x14ac:dyDescent="0.25">
      <c r="B4277" s="78"/>
      <c r="C4277" s="78"/>
    </row>
    <row r="4278" spans="2:3" x14ac:dyDescent="0.25">
      <c r="B4278" s="78"/>
      <c r="C4278" s="78"/>
    </row>
    <row r="4279" spans="2:3" x14ac:dyDescent="0.25">
      <c r="B4279" s="78"/>
      <c r="C4279" s="78"/>
    </row>
    <row r="4280" spans="2:3" x14ac:dyDescent="0.25">
      <c r="B4280" s="78"/>
      <c r="C4280" s="78"/>
    </row>
    <row r="4281" spans="2:3" x14ac:dyDescent="0.25">
      <c r="B4281" s="78"/>
      <c r="C4281" s="78"/>
    </row>
    <row r="4282" spans="2:3" x14ac:dyDescent="0.25">
      <c r="B4282" s="78"/>
      <c r="C4282" s="78"/>
    </row>
    <row r="4283" spans="2:3" x14ac:dyDescent="0.25">
      <c r="B4283" s="78"/>
      <c r="C4283" s="78"/>
    </row>
    <row r="4284" spans="2:3" x14ac:dyDescent="0.25">
      <c r="B4284" s="78"/>
      <c r="C4284" s="78"/>
    </row>
    <row r="4285" spans="2:3" x14ac:dyDescent="0.25">
      <c r="B4285" s="78"/>
      <c r="C4285" s="78"/>
    </row>
    <row r="4286" spans="2:3" x14ac:dyDescent="0.25">
      <c r="B4286" s="78"/>
      <c r="C4286" s="78"/>
    </row>
    <row r="4287" spans="2:3" x14ac:dyDescent="0.25">
      <c r="B4287" s="78"/>
      <c r="C4287" s="78"/>
    </row>
    <row r="4288" spans="2:3" x14ac:dyDescent="0.25">
      <c r="B4288" s="78"/>
      <c r="C4288" s="78"/>
    </row>
    <row r="4289" spans="2:3" x14ac:dyDescent="0.25">
      <c r="B4289" s="78"/>
      <c r="C4289" s="78"/>
    </row>
    <row r="4290" spans="2:3" x14ac:dyDescent="0.25">
      <c r="B4290" s="78"/>
      <c r="C4290" s="78"/>
    </row>
    <row r="4291" spans="2:3" x14ac:dyDescent="0.25">
      <c r="B4291" s="78"/>
      <c r="C4291" s="78"/>
    </row>
    <row r="4292" spans="2:3" x14ac:dyDescent="0.25">
      <c r="B4292" s="78"/>
      <c r="C4292" s="78"/>
    </row>
    <row r="4293" spans="2:3" x14ac:dyDescent="0.25">
      <c r="B4293" s="78"/>
      <c r="C4293" s="78"/>
    </row>
    <row r="4294" spans="2:3" x14ac:dyDescent="0.25">
      <c r="B4294" s="78"/>
      <c r="C4294" s="78"/>
    </row>
    <row r="4295" spans="2:3" x14ac:dyDescent="0.25">
      <c r="B4295" s="78"/>
      <c r="C4295" s="78"/>
    </row>
    <row r="4296" spans="2:3" x14ac:dyDescent="0.25">
      <c r="B4296" s="78"/>
      <c r="C4296" s="78"/>
    </row>
    <row r="4297" spans="2:3" x14ac:dyDescent="0.25">
      <c r="B4297" s="78"/>
      <c r="C4297" s="78"/>
    </row>
    <row r="4298" spans="2:3" x14ac:dyDescent="0.25">
      <c r="B4298" s="78"/>
      <c r="C4298" s="78"/>
    </row>
    <row r="4299" spans="2:3" x14ac:dyDescent="0.25">
      <c r="B4299" s="78"/>
      <c r="C4299" s="78"/>
    </row>
    <row r="4300" spans="2:3" x14ac:dyDescent="0.25">
      <c r="B4300" s="78"/>
      <c r="C4300" s="78"/>
    </row>
    <row r="4301" spans="2:3" x14ac:dyDescent="0.25">
      <c r="B4301" s="78"/>
      <c r="C4301" s="78"/>
    </row>
    <row r="4302" spans="2:3" x14ac:dyDescent="0.25">
      <c r="B4302" s="78"/>
      <c r="C4302" s="78"/>
    </row>
    <row r="4303" spans="2:3" x14ac:dyDescent="0.25">
      <c r="B4303" s="78"/>
      <c r="C4303" s="78"/>
    </row>
    <row r="4304" spans="2:3" x14ac:dyDescent="0.25">
      <c r="B4304" s="78"/>
      <c r="C4304" s="78"/>
    </row>
    <row r="4305" spans="2:3" x14ac:dyDescent="0.25">
      <c r="B4305" s="78"/>
      <c r="C4305" s="78"/>
    </row>
    <row r="4306" spans="2:3" x14ac:dyDescent="0.25">
      <c r="B4306" s="78"/>
      <c r="C4306" s="78"/>
    </row>
    <row r="4307" spans="2:3" x14ac:dyDescent="0.25">
      <c r="B4307" s="78"/>
      <c r="C4307" s="78"/>
    </row>
    <row r="4308" spans="2:3" x14ac:dyDescent="0.25">
      <c r="B4308" s="78"/>
      <c r="C4308" s="78"/>
    </row>
    <row r="4309" spans="2:3" x14ac:dyDescent="0.25">
      <c r="B4309" s="78"/>
      <c r="C4309" s="78"/>
    </row>
    <row r="4310" spans="2:3" x14ac:dyDescent="0.25">
      <c r="B4310" s="78"/>
      <c r="C4310" s="78"/>
    </row>
    <row r="4311" spans="2:3" x14ac:dyDescent="0.25">
      <c r="B4311" s="78"/>
      <c r="C4311" s="78"/>
    </row>
    <row r="4312" spans="2:3" x14ac:dyDescent="0.25">
      <c r="B4312" s="78"/>
      <c r="C4312" s="78"/>
    </row>
    <row r="4313" spans="2:3" x14ac:dyDescent="0.25">
      <c r="B4313" s="78"/>
      <c r="C4313" s="78"/>
    </row>
    <row r="4314" spans="2:3" x14ac:dyDescent="0.25">
      <c r="B4314" s="78"/>
      <c r="C4314" s="78"/>
    </row>
    <row r="4315" spans="2:3" x14ac:dyDescent="0.25">
      <c r="B4315" s="78"/>
      <c r="C4315" s="78"/>
    </row>
    <row r="4316" spans="2:3" x14ac:dyDescent="0.25">
      <c r="B4316" s="78"/>
      <c r="C4316" s="78"/>
    </row>
    <row r="4317" spans="2:3" x14ac:dyDescent="0.25">
      <c r="B4317" s="78"/>
      <c r="C4317" s="78"/>
    </row>
    <row r="4318" spans="2:3" x14ac:dyDescent="0.25">
      <c r="B4318" s="78"/>
      <c r="C4318" s="78"/>
    </row>
    <row r="4319" spans="2:3" x14ac:dyDescent="0.25">
      <c r="B4319" s="78"/>
      <c r="C4319" s="78"/>
    </row>
    <row r="4320" spans="2:3" x14ac:dyDescent="0.25">
      <c r="B4320" s="78"/>
      <c r="C4320" s="78"/>
    </row>
    <row r="4321" spans="2:3" x14ac:dyDescent="0.25">
      <c r="B4321" s="78"/>
      <c r="C4321" s="78"/>
    </row>
    <row r="4322" spans="2:3" x14ac:dyDescent="0.25">
      <c r="B4322" s="78"/>
      <c r="C4322" s="78"/>
    </row>
    <row r="4323" spans="2:3" x14ac:dyDescent="0.25">
      <c r="B4323" s="78"/>
      <c r="C4323" s="78"/>
    </row>
    <row r="4324" spans="2:3" x14ac:dyDescent="0.25">
      <c r="B4324" s="78"/>
      <c r="C4324" s="78"/>
    </row>
    <row r="4325" spans="2:3" x14ac:dyDescent="0.25">
      <c r="B4325" s="78"/>
      <c r="C4325" s="78"/>
    </row>
    <row r="4326" spans="2:3" x14ac:dyDescent="0.25">
      <c r="B4326" s="78"/>
      <c r="C4326" s="78"/>
    </row>
    <row r="4327" spans="2:3" x14ac:dyDescent="0.25">
      <c r="B4327" s="78"/>
      <c r="C4327" s="78"/>
    </row>
    <row r="4328" spans="2:3" x14ac:dyDescent="0.25">
      <c r="B4328" s="78"/>
      <c r="C4328" s="78"/>
    </row>
    <row r="4329" spans="2:3" x14ac:dyDescent="0.25">
      <c r="B4329" s="78"/>
      <c r="C4329" s="78"/>
    </row>
    <row r="4330" spans="2:3" x14ac:dyDescent="0.25">
      <c r="B4330" s="78"/>
      <c r="C4330" s="78"/>
    </row>
    <row r="4331" spans="2:3" x14ac:dyDescent="0.25">
      <c r="B4331" s="78"/>
      <c r="C4331" s="78"/>
    </row>
    <row r="4332" spans="2:3" x14ac:dyDescent="0.25">
      <c r="B4332" s="78"/>
      <c r="C4332" s="78"/>
    </row>
    <row r="4333" spans="2:3" x14ac:dyDescent="0.25">
      <c r="B4333" s="78"/>
      <c r="C4333" s="78"/>
    </row>
    <row r="4334" spans="2:3" x14ac:dyDescent="0.25">
      <c r="B4334" s="78"/>
      <c r="C4334" s="78"/>
    </row>
    <row r="4335" spans="2:3" x14ac:dyDescent="0.25">
      <c r="B4335" s="78"/>
      <c r="C4335" s="78"/>
    </row>
    <row r="4336" spans="2:3" x14ac:dyDescent="0.25">
      <c r="B4336" s="78"/>
      <c r="C4336" s="78"/>
    </row>
    <row r="4337" spans="2:3" x14ac:dyDescent="0.25">
      <c r="B4337" s="78"/>
      <c r="C4337" s="78"/>
    </row>
    <row r="4338" spans="2:3" x14ac:dyDescent="0.25">
      <c r="B4338" s="78"/>
      <c r="C4338" s="78"/>
    </row>
    <row r="4339" spans="2:3" x14ac:dyDescent="0.25">
      <c r="B4339" s="78"/>
      <c r="C4339" s="78"/>
    </row>
    <row r="4340" spans="2:3" x14ac:dyDescent="0.25">
      <c r="B4340" s="78"/>
      <c r="C4340" s="78"/>
    </row>
    <row r="4341" spans="2:3" x14ac:dyDescent="0.25">
      <c r="B4341" s="78"/>
      <c r="C4341" s="78"/>
    </row>
    <row r="4342" spans="2:3" x14ac:dyDescent="0.25">
      <c r="B4342" s="78"/>
      <c r="C4342" s="78"/>
    </row>
    <row r="4343" spans="2:3" x14ac:dyDescent="0.25">
      <c r="B4343" s="78"/>
      <c r="C4343" s="78"/>
    </row>
    <row r="4344" spans="2:3" x14ac:dyDescent="0.25">
      <c r="B4344" s="78"/>
      <c r="C4344" s="78"/>
    </row>
    <row r="4345" spans="2:3" x14ac:dyDescent="0.25">
      <c r="B4345" s="78"/>
      <c r="C4345" s="78"/>
    </row>
    <row r="4346" spans="2:3" x14ac:dyDescent="0.25">
      <c r="B4346" s="78"/>
      <c r="C4346" s="78"/>
    </row>
    <row r="4347" spans="2:3" x14ac:dyDescent="0.25">
      <c r="B4347" s="78"/>
      <c r="C4347" s="78"/>
    </row>
    <row r="4348" spans="2:3" x14ac:dyDescent="0.25">
      <c r="B4348" s="78"/>
      <c r="C4348" s="78"/>
    </row>
    <row r="4349" spans="2:3" x14ac:dyDescent="0.25">
      <c r="B4349" s="78"/>
      <c r="C4349" s="78"/>
    </row>
    <row r="4350" spans="2:3" x14ac:dyDescent="0.25">
      <c r="B4350" s="78"/>
      <c r="C4350" s="78"/>
    </row>
    <row r="4351" spans="2:3" x14ac:dyDescent="0.25">
      <c r="B4351" s="78"/>
      <c r="C4351" s="78"/>
    </row>
    <row r="4352" spans="2:3" x14ac:dyDescent="0.25">
      <c r="B4352" s="78"/>
      <c r="C4352" s="78"/>
    </row>
    <row r="4353" spans="2:3" x14ac:dyDescent="0.25">
      <c r="B4353" s="78"/>
      <c r="C4353" s="78"/>
    </row>
    <row r="4354" spans="2:3" x14ac:dyDescent="0.25">
      <c r="B4354" s="78"/>
      <c r="C4354" s="78"/>
    </row>
    <row r="4355" spans="2:3" x14ac:dyDescent="0.25">
      <c r="B4355" s="78"/>
      <c r="C4355" s="78"/>
    </row>
    <row r="4356" spans="2:3" x14ac:dyDescent="0.25">
      <c r="B4356" s="78"/>
      <c r="C4356" s="78"/>
    </row>
    <row r="4357" spans="2:3" x14ac:dyDescent="0.25">
      <c r="B4357" s="78"/>
      <c r="C4357" s="78"/>
    </row>
    <row r="4358" spans="2:3" x14ac:dyDescent="0.25">
      <c r="B4358" s="78"/>
      <c r="C4358" s="78"/>
    </row>
    <row r="4359" spans="2:3" x14ac:dyDescent="0.25">
      <c r="B4359" s="78"/>
      <c r="C4359" s="78"/>
    </row>
    <row r="4360" spans="2:3" x14ac:dyDescent="0.25">
      <c r="B4360" s="78"/>
      <c r="C4360" s="78"/>
    </row>
    <row r="4361" spans="2:3" x14ac:dyDescent="0.25">
      <c r="B4361" s="78"/>
      <c r="C4361" s="78"/>
    </row>
    <row r="4362" spans="2:3" x14ac:dyDescent="0.25">
      <c r="B4362" s="78"/>
      <c r="C4362" s="78"/>
    </row>
    <row r="4363" spans="2:3" x14ac:dyDescent="0.25">
      <c r="B4363" s="78"/>
      <c r="C4363" s="78"/>
    </row>
    <row r="4364" spans="2:3" x14ac:dyDescent="0.25">
      <c r="B4364" s="78"/>
      <c r="C4364" s="78"/>
    </row>
    <row r="4365" spans="2:3" x14ac:dyDescent="0.25">
      <c r="B4365" s="78"/>
      <c r="C4365" s="78"/>
    </row>
    <row r="4366" spans="2:3" x14ac:dyDescent="0.25">
      <c r="B4366" s="78"/>
      <c r="C4366" s="78"/>
    </row>
    <row r="4367" spans="2:3" x14ac:dyDescent="0.25">
      <c r="B4367" s="78"/>
      <c r="C4367" s="78"/>
    </row>
    <row r="4368" spans="2:3" x14ac:dyDescent="0.25">
      <c r="B4368" s="78"/>
      <c r="C4368" s="78"/>
    </row>
    <row r="4369" spans="2:3" x14ac:dyDescent="0.25">
      <c r="B4369" s="78"/>
      <c r="C4369" s="78"/>
    </row>
    <row r="4370" spans="2:3" x14ac:dyDescent="0.25">
      <c r="B4370" s="78"/>
      <c r="C4370" s="78"/>
    </row>
    <row r="4371" spans="2:3" x14ac:dyDescent="0.25">
      <c r="B4371" s="78"/>
      <c r="C4371" s="78"/>
    </row>
    <row r="4372" spans="2:3" x14ac:dyDescent="0.25">
      <c r="B4372" s="78"/>
      <c r="C4372" s="78"/>
    </row>
    <row r="4373" spans="2:3" x14ac:dyDescent="0.25">
      <c r="B4373" s="78"/>
      <c r="C4373" s="78"/>
    </row>
    <row r="4374" spans="2:3" x14ac:dyDescent="0.25">
      <c r="B4374" s="78"/>
      <c r="C4374" s="78"/>
    </row>
    <row r="4375" spans="2:3" x14ac:dyDescent="0.25">
      <c r="B4375" s="78"/>
      <c r="C4375" s="78"/>
    </row>
    <row r="4376" spans="2:3" x14ac:dyDescent="0.25">
      <c r="B4376" s="78"/>
      <c r="C4376" s="78"/>
    </row>
    <row r="4377" spans="2:3" x14ac:dyDescent="0.25">
      <c r="B4377" s="78"/>
      <c r="C4377" s="78"/>
    </row>
    <row r="4378" spans="2:3" x14ac:dyDescent="0.25">
      <c r="B4378" s="78"/>
      <c r="C4378" s="78"/>
    </row>
    <row r="4379" spans="2:3" x14ac:dyDescent="0.25">
      <c r="B4379" s="78"/>
      <c r="C4379" s="78"/>
    </row>
    <row r="4380" spans="2:3" x14ac:dyDescent="0.25">
      <c r="B4380" s="78"/>
      <c r="C4380" s="78"/>
    </row>
    <row r="4381" spans="2:3" x14ac:dyDescent="0.25">
      <c r="B4381" s="78"/>
      <c r="C4381" s="78"/>
    </row>
    <row r="4382" spans="2:3" x14ac:dyDescent="0.25">
      <c r="B4382" s="78"/>
      <c r="C4382" s="78"/>
    </row>
    <row r="4383" spans="2:3" x14ac:dyDescent="0.25">
      <c r="B4383" s="78"/>
      <c r="C4383" s="78"/>
    </row>
    <row r="4384" spans="2:3" x14ac:dyDescent="0.25">
      <c r="B4384" s="78"/>
      <c r="C4384" s="78"/>
    </row>
    <row r="4385" spans="2:3" x14ac:dyDescent="0.25">
      <c r="B4385" s="78"/>
      <c r="C4385" s="78"/>
    </row>
    <row r="4386" spans="2:3" x14ac:dyDescent="0.25">
      <c r="B4386" s="78"/>
      <c r="C4386" s="78"/>
    </row>
    <row r="4387" spans="2:3" x14ac:dyDescent="0.25">
      <c r="B4387" s="78"/>
      <c r="C4387" s="78"/>
    </row>
    <row r="4388" spans="2:3" x14ac:dyDescent="0.25">
      <c r="B4388" s="78"/>
      <c r="C4388" s="78"/>
    </row>
    <row r="4389" spans="2:3" x14ac:dyDescent="0.25">
      <c r="B4389" s="78"/>
      <c r="C4389" s="78"/>
    </row>
    <row r="4390" spans="2:3" x14ac:dyDescent="0.25">
      <c r="B4390" s="78"/>
      <c r="C4390" s="78"/>
    </row>
    <row r="4391" spans="2:3" x14ac:dyDescent="0.25">
      <c r="B4391" s="78"/>
      <c r="C4391" s="78"/>
    </row>
    <row r="4392" spans="2:3" x14ac:dyDescent="0.25">
      <c r="B4392" s="78"/>
      <c r="C4392" s="78"/>
    </row>
    <row r="4393" spans="2:3" x14ac:dyDescent="0.25">
      <c r="B4393" s="78"/>
      <c r="C4393" s="78"/>
    </row>
    <row r="4394" spans="2:3" x14ac:dyDescent="0.25">
      <c r="B4394" s="78"/>
      <c r="C4394" s="78"/>
    </row>
    <row r="4395" spans="2:3" x14ac:dyDescent="0.25">
      <c r="B4395" s="78"/>
      <c r="C4395" s="78"/>
    </row>
    <row r="4396" spans="2:3" x14ac:dyDescent="0.25">
      <c r="B4396" s="78"/>
      <c r="C4396" s="78"/>
    </row>
    <row r="4397" spans="2:3" x14ac:dyDescent="0.25">
      <c r="B4397" s="78"/>
      <c r="C4397" s="78"/>
    </row>
    <row r="4398" spans="2:3" x14ac:dyDescent="0.25">
      <c r="B4398" s="78"/>
      <c r="C4398" s="78"/>
    </row>
    <row r="4399" spans="2:3" x14ac:dyDescent="0.25">
      <c r="B4399" s="78"/>
      <c r="C4399" s="78"/>
    </row>
    <row r="4400" spans="2:3" x14ac:dyDescent="0.25">
      <c r="B4400" s="78"/>
      <c r="C4400" s="78"/>
    </row>
    <row r="4401" spans="2:3" x14ac:dyDescent="0.25">
      <c r="B4401" s="78"/>
      <c r="C4401" s="78"/>
    </row>
    <row r="4402" spans="2:3" x14ac:dyDescent="0.25">
      <c r="B4402" s="78"/>
      <c r="C4402" s="78"/>
    </row>
    <row r="4403" spans="2:3" x14ac:dyDescent="0.25">
      <c r="B4403" s="78"/>
      <c r="C4403" s="78"/>
    </row>
    <row r="4404" spans="2:3" x14ac:dyDescent="0.25">
      <c r="B4404" s="78"/>
      <c r="C4404" s="78"/>
    </row>
    <row r="4405" spans="2:3" x14ac:dyDescent="0.25">
      <c r="B4405" s="78"/>
      <c r="C4405" s="78"/>
    </row>
    <row r="4406" spans="2:3" x14ac:dyDescent="0.25">
      <c r="B4406" s="78"/>
      <c r="C4406" s="78"/>
    </row>
    <row r="4407" spans="2:3" x14ac:dyDescent="0.25">
      <c r="B4407" s="78"/>
      <c r="C4407" s="78"/>
    </row>
    <row r="4408" spans="2:3" x14ac:dyDescent="0.25">
      <c r="B4408" s="78"/>
      <c r="C4408" s="78"/>
    </row>
    <row r="4409" spans="2:3" x14ac:dyDescent="0.25">
      <c r="B4409" s="78"/>
      <c r="C4409" s="78"/>
    </row>
    <row r="4410" spans="2:3" x14ac:dyDescent="0.25">
      <c r="B4410" s="78"/>
      <c r="C4410" s="78"/>
    </row>
    <row r="4411" spans="2:3" x14ac:dyDescent="0.25">
      <c r="B4411" s="78"/>
      <c r="C4411" s="78"/>
    </row>
    <row r="4412" spans="2:3" x14ac:dyDescent="0.25">
      <c r="B4412" s="78"/>
      <c r="C4412" s="78"/>
    </row>
    <row r="4413" spans="2:3" x14ac:dyDescent="0.25">
      <c r="B4413" s="78"/>
      <c r="C4413" s="78"/>
    </row>
    <row r="4414" spans="2:3" x14ac:dyDescent="0.25">
      <c r="B4414" s="78"/>
      <c r="C4414" s="78"/>
    </row>
    <row r="4415" spans="2:3" x14ac:dyDescent="0.25">
      <c r="B4415" s="78"/>
      <c r="C4415" s="78"/>
    </row>
    <row r="4416" spans="2:3" x14ac:dyDescent="0.25">
      <c r="B4416" s="78"/>
      <c r="C4416" s="78"/>
    </row>
    <row r="4417" spans="2:3" x14ac:dyDescent="0.25">
      <c r="B4417" s="78"/>
      <c r="C4417" s="78"/>
    </row>
    <row r="4418" spans="2:3" x14ac:dyDescent="0.25">
      <c r="B4418" s="78"/>
      <c r="C4418" s="78"/>
    </row>
    <row r="4419" spans="2:3" x14ac:dyDescent="0.25">
      <c r="B4419" s="78"/>
      <c r="C4419" s="78"/>
    </row>
    <row r="4420" spans="2:3" x14ac:dyDescent="0.25">
      <c r="B4420" s="78"/>
      <c r="C4420" s="78"/>
    </row>
    <row r="4421" spans="2:3" x14ac:dyDescent="0.25">
      <c r="B4421" s="78"/>
      <c r="C4421" s="78"/>
    </row>
    <row r="4422" spans="2:3" x14ac:dyDescent="0.25">
      <c r="B4422" s="78"/>
      <c r="C4422" s="78"/>
    </row>
    <row r="4423" spans="2:3" x14ac:dyDescent="0.25">
      <c r="B4423" s="78"/>
      <c r="C4423" s="78"/>
    </row>
    <row r="4424" spans="2:3" x14ac:dyDescent="0.25">
      <c r="B4424" s="78"/>
      <c r="C4424" s="78"/>
    </row>
    <row r="4425" spans="2:3" x14ac:dyDescent="0.25">
      <c r="B4425" s="78"/>
      <c r="C4425" s="78"/>
    </row>
    <row r="4426" spans="2:3" x14ac:dyDescent="0.25">
      <c r="B4426" s="78"/>
      <c r="C4426" s="78"/>
    </row>
    <row r="4427" spans="2:3" x14ac:dyDescent="0.25">
      <c r="B4427" s="78"/>
      <c r="C4427" s="78"/>
    </row>
    <row r="4428" spans="2:3" x14ac:dyDescent="0.25">
      <c r="B4428" s="78"/>
      <c r="C4428" s="78"/>
    </row>
    <row r="4429" spans="2:3" x14ac:dyDescent="0.25">
      <c r="B4429" s="78"/>
      <c r="C4429" s="78"/>
    </row>
    <row r="4430" spans="2:3" x14ac:dyDescent="0.25">
      <c r="B4430" s="78"/>
      <c r="C4430" s="78"/>
    </row>
    <row r="4431" spans="2:3" x14ac:dyDescent="0.25">
      <c r="B4431" s="78"/>
      <c r="C4431" s="78"/>
    </row>
    <row r="4432" spans="2:3" x14ac:dyDescent="0.25">
      <c r="B4432" s="78"/>
      <c r="C4432" s="78"/>
    </row>
    <row r="4433" spans="2:3" x14ac:dyDescent="0.25">
      <c r="B4433" s="78"/>
      <c r="C4433" s="78"/>
    </row>
    <row r="4434" spans="2:3" x14ac:dyDescent="0.25">
      <c r="B4434" s="78"/>
      <c r="C4434" s="78"/>
    </row>
    <row r="4435" spans="2:3" x14ac:dyDescent="0.25">
      <c r="B4435" s="78"/>
      <c r="C4435" s="78"/>
    </row>
    <row r="4436" spans="2:3" x14ac:dyDescent="0.25">
      <c r="B4436" s="78"/>
      <c r="C4436" s="78"/>
    </row>
    <row r="4437" spans="2:3" x14ac:dyDescent="0.25">
      <c r="B4437" s="78"/>
      <c r="C4437" s="78"/>
    </row>
    <row r="4438" spans="2:3" x14ac:dyDescent="0.25">
      <c r="B4438" s="78"/>
      <c r="C4438" s="78"/>
    </row>
    <row r="4439" spans="2:3" x14ac:dyDescent="0.25">
      <c r="B4439" s="78"/>
      <c r="C4439" s="78"/>
    </row>
    <row r="4440" spans="2:3" x14ac:dyDescent="0.25">
      <c r="B4440" s="78"/>
      <c r="C4440" s="78"/>
    </row>
    <row r="4441" spans="2:3" x14ac:dyDescent="0.25">
      <c r="B4441" s="78"/>
      <c r="C4441" s="78"/>
    </row>
    <row r="4442" spans="2:3" x14ac:dyDescent="0.25">
      <c r="B4442" s="78"/>
      <c r="C4442" s="78"/>
    </row>
    <row r="4443" spans="2:3" x14ac:dyDescent="0.25">
      <c r="B4443" s="78"/>
      <c r="C4443" s="78"/>
    </row>
    <row r="4444" spans="2:3" x14ac:dyDescent="0.25">
      <c r="B4444" s="78"/>
      <c r="C4444" s="78"/>
    </row>
    <row r="4445" spans="2:3" x14ac:dyDescent="0.25">
      <c r="B4445" s="78"/>
      <c r="C4445" s="78"/>
    </row>
    <row r="4446" spans="2:3" x14ac:dyDescent="0.25">
      <c r="B4446" s="78"/>
      <c r="C4446" s="78"/>
    </row>
    <row r="4447" spans="2:3" x14ac:dyDescent="0.25">
      <c r="B4447" s="78"/>
      <c r="C4447" s="78"/>
    </row>
    <row r="4448" spans="2:3" x14ac:dyDescent="0.25">
      <c r="B4448" s="78"/>
      <c r="C4448" s="78"/>
    </row>
    <row r="4449" spans="2:3" x14ac:dyDescent="0.25">
      <c r="B4449" s="78"/>
      <c r="C4449" s="78"/>
    </row>
    <row r="4450" spans="2:3" x14ac:dyDescent="0.25">
      <c r="B4450" s="78"/>
      <c r="C4450" s="78"/>
    </row>
    <row r="4451" spans="2:3" x14ac:dyDescent="0.25">
      <c r="B4451" s="78"/>
      <c r="C4451" s="78"/>
    </row>
    <row r="4452" spans="2:3" x14ac:dyDescent="0.25">
      <c r="B4452" s="78"/>
      <c r="C4452" s="78"/>
    </row>
    <row r="4453" spans="2:3" x14ac:dyDescent="0.25">
      <c r="B4453" s="78"/>
      <c r="C4453" s="78"/>
    </row>
    <row r="4454" spans="2:3" x14ac:dyDescent="0.25">
      <c r="B4454" s="78"/>
      <c r="C4454" s="78"/>
    </row>
    <row r="4455" spans="2:3" x14ac:dyDescent="0.25">
      <c r="B4455" s="78"/>
      <c r="C4455" s="78"/>
    </row>
    <row r="4456" spans="2:3" x14ac:dyDescent="0.25">
      <c r="B4456" s="78"/>
      <c r="C4456" s="78"/>
    </row>
    <row r="4457" spans="2:3" x14ac:dyDescent="0.25">
      <c r="B4457" s="78"/>
      <c r="C4457" s="78"/>
    </row>
    <row r="4458" spans="2:3" x14ac:dyDescent="0.25">
      <c r="B4458" s="78"/>
      <c r="C4458" s="78"/>
    </row>
    <row r="4459" spans="2:3" x14ac:dyDescent="0.25">
      <c r="B4459" s="78"/>
      <c r="C4459" s="78"/>
    </row>
    <row r="4460" spans="2:3" x14ac:dyDescent="0.25">
      <c r="B4460" s="78"/>
      <c r="C4460" s="78"/>
    </row>
    <row r="4461" spans="2:3" x14ac:dyDescent="0.25">
      <c r="B4461" s="78"/>
      <c r="C4461" s="78"/>
    </row>
    <row r="4462" spans="2:3" x14ac:dyDescent="0.25">
      <c r="B4462" s="78"/>
      <c r="C4462" s="78"/>
    </row>
    <row r="4463" spans="2:3" x14ac:dyDescent="0.25">
      <c r="B4463" s="78"/>
      <c r="C4463" s="78"/>
    </row>
    <row r="4464" spans="2:3" x14ac:dyDescent="0.25">
      <c r="B4464" s="78"/>
      <c r="C4464" s="78"/>
    </row>
    <row r="4465" spans="2:3" x14ac:dyDescent="0.25">
      <c r="B4465" s="78"/>
      <c r="C4465" s="78"/>
    </row>
    <row r="4466" spans="2:3" x14ac:dyDescent="0.25">
      <c r="B4466" s="78"/>
      <c r="C4466" s="78"/>
    </row>
    <row r="4467" spans="2:3" x14ac:dyDescent="0.25">
      <c r="B4467" s="78"/>
      <c r="C4467" s="78"/>
    </row>
    <row r="4468" spans="2:3" x14ac:dyDescent="0.25">
      <c r="B4468" s="78"/>
      <c r="C4468" s="78"/>
    </row>
    <row r="4469" spans="2:3" x14ac:dyDescent="0.25">
      <c r="B4469" s="78"/>
      <c r="C4469" s="78"/>
    </row>
    <row r="4470" spans="2:3" x14ac:dyDescent="0.25">
      <c r="B4470" s="78"/>
      <c r="C4470" s="78"/>
    </row>
    <row r="4471" spans="2:3" x14ac:dyDescent="0.25">
      <c r="B4471" s="78"/>
      <c r="C4471" s="78"/>
    </row>
    <row r="4472" spans="2:3" x14ac:dyDescent="0.25">
      <c r="B4472" s="78"/>
      <c r="C4472" s="78"/>
    </row>
    <row r="4473" spans="2:3" x14ac:dyDescent="0.25">
      <c r="B4473" s="78"/>
      <c r="C4473" s="78"/>
    </row>
    <row r="4474" spans="2:3" x14ac:dyDescent="0.25">
      <c r="B4474" s="78"/>
      <c r="C4474" s="78"/>
    </row>
    <row r="4475" spans="2:3" x14ac:dyDescent="0.25">
      <c r="B4475" s="78"/>
      <c r="C4475" s="78"/>
    </row>
    <row r="4476" spans="2:3" x14ac:dyDescent="0.25">
      <c r="B4476" s="78"/>
      <c r="C4476" s="78"/>
    </row>
    <row r="4477" spans="2:3" x14ac:dyDescent="0.25">
      <c r="B4477" s="78"/>
      <c r="C4477" s="78"/>
    </row>
    <row r="4478" spans="2:3" x14ac:dyDescent="0.25">
      <c r="B4478" s="78"/>
      <c r="C4478" s="78"/>
    </row>
    <row r="4479" spans="2:3" x14ac:dyDescent="0.25">
      <c r="B4479" s="78"/>
      <c r="C4479" s="78"/>
    </row>
    <row r="4480" spans="2:3" x14ac:dyDescent="0.25">
      <c r="B4480" s="78"/>
      <c r="C4480" s="78"/>
    </row>
    <row r="4481" spans="2:3" x14ac:dyDescent="0.25">
      <c r="B4481" s="78"/>
      <c r="C4481" s="78"/>
    </row>
    <row r="4482" spans="2:3" x14ac:dyDescent="0.25">
      <c r="B4482" s="78"/>
      <c r="C4482" s="78"/>
    </row>
    <row r="4483" spans="2:3" x14ac:dyDescent="0.25">
      <c r="B4483" s="78"/>
      <c r="C4483" s="78"/>
    </row>
    <row r="4484" spans="2:3" x14ac:dyDescent="0.25">
      <c r="B4484" s="78"/>
      <c r="C4484" s="78"/>
    </row>
    <row r="4485" spans="2:3" x14ac:dyDescent="0.25">
      <c r="B4485" s="78"/>
      <c r="C4485" s="78"/>
    </row>
    <row r="4486" spans="2:3" x14ac:dyDescent="0.25">
      <c r="B4486" s="78"/>
      <c r="C4486" s="78"/>
    </row>
    <row r="4487" spans="2:3" x14ac:dyDescent="0.25">
      <c r="B4487" s="78"/>
      <c r="C4487" s="78"/>
    </row>
    <row r="4488" spans="2:3" x14ac:dyDescent="0.25">
      <c r="B4488" s="78"/>
      <c r="C4488" s="78"/>
    </row>
    <row r="4489" spans="2:3" x14ac:dyDescent="0.25">
      <c r="B4489" s="78"/>
      <c r="C4489" s="78"/>
    </row>
    <row r="4490" spans="2:3" x14ac:dyDescent="0.25">
      <c r="B4490" s="78"/>
      <c r="C4490" s="78"/>
    </row>
    <row r="4491" spans="2:3" x14ac:dyDescent="0.25">
      <c r="B4491" s="78"/>
      <c r="C4491" s="78"/>
    </row>
    <row r="4492" spans="2:3" x14ac:dyDescent="0.25">
      <c r="B4492" s="78"/>
      <c r="C4492" s="78"/>
    </row>
    <row r="4493" spans="2:3" x14ac:dyDescent="0.25">
      <c r="B4493" s="78"/>
      <c r="C4493" s="78"/>
    </row>
    <row r="4494" spans="2:3" x14ac:dyDescent="0.25">
      <c r="B4494" s="78"/>
      <c r="C4494" s="78"/>
    </row>
    <row r="4495" spans="2:3" x14ac:dyDescent="0.25">
      <c r="B4495" s="78"/>
      <c r="C4495" s="78"/>
    </row>
    <row r="4496" spans="2:3" x14ac:dyDescent="0.25">
      <c r="B4496" s="78"/>
      <c r="C4496" s="78"/>
    </row>
    <row r="4497" spans="2:3" x14ac:dyDescent="0.25">
      <c r="B4497" s="78"/>
      <c r="C4497" s="78"/>
    </row>
    <row r="4498" spans="2:3" x14ac:dyDescent="0.25">
      <c r="B4498" s="78"/>
      <c r="C4498" s="78"/>
    </row>
    <row r="4499" spans="2:3" x14ac:dyDescent="0.25">
      <c r="B4499" s="78"/>
      <c r="C4499" s="78"/>
    </row>
    <row r="4500" spans="2:3" x14ac:dyDescent="0.25">
      <c r="B4500" s="78"/>
      <c r="C4500" s="78"/>
    </row>
    <row r="4501" spans="2:3" x14ac:dyDescent="0.25">
      <c r="B4501" s="78"/>
      <c r="C4501" s="78"/>
    </row>
    <row r="4502" spans="2:3" x14ac:dyDescent="0.25">
      <c r="B4502" s="78"/>
      <c r="C4502" s="78"/>
    </row>
    <row r="4503" spans="2:3" x14ac:dyDescent="0.25">
      <c r="B4503" s="78"/>
      <c r="C4503" s="78"/>
    </row>
    <row r="4504" spans="2:3" x14ac:dyDescent="0.25">
      <c r="B4504" s="78"/>
      <c r="C4504" s="78"/>
    </row>
    <row r="4505" spans="2:3" x14ac:dyDescent="0.25">
      <c r="B4505" s="78"/>
      <c r="C4505" s="78"/>
    </row>
    <row r="4506" spans="2:3" x14ac:dyDescent="0.25">
      <c r="B4506" s="78"/>
      <c r="C4506" s="78"/>
    </row>
    <row r="4507" spans="2:3" x14ac:dyDescent="0.25">
      <c r="B4507" s="78"/>
      <c r="C4507" s="78"/>
    </row>
    <row r="4508" spans="2:3" x14ac:dyDescent="0.25">
      <c r="B4508" s="78"/>
      <c r="C4508" s="78"/>
    </row>
    <row r="4509" spans="2:3" x14ac:dyDescent="0.25">
      <c r="B4509" s="78"/>
      <c r="C4509" s="78"/>
    </row>
    <row r="4510" spans="2:3" x14ac:dyDescent="0.25">
      <c r="B4510" s="78"/>
      <c r="C4510" s="78"/>
    </row>
    <row r="4511" spans="2:3" x14ac:dyDescent="0.25">
      <c r="B4511" s="78"/>
      <c r="C4511" s="78"/>
    </row>
    <row r="4512" spans="2:3" x14ac:dyDescent="0.25">
      <c r="B4512" s="78"/>
      <c r="C4512" s="78"/>
    </row>
    <row r="4513" spans="2:3" x14ac:dyDescent="0.25">
      <c r="B4513" s="78"/>
      <c r="C4513" s="78"/>
    </row>
    <row r="4514" spans="2:3" x14ac:dyDescent="0.25">
      <c r="B4514" s="78"/>
      <c r="C4514" s="78"/>
    </row>
    <row r="4515" spans="2:3" x14ac:dyDescent="0.25">
      <c r="B4515" s="78"/>
      <c r="C4515" s="78"/>
    </row>
    <row r="4516" spans="2:3" x14ac:dyDescent="0.25">
      <c r="B4516" s="78"/>
      <c r="C4516" s="78"/>
    </row>
    <row r="4517" spans="2:3" x14ac:dyDescent="0.25">
      <c r="B4517" s="78"/>
      <c r="C4517" s="78"/>
    </row>
    <row r="4518" spans="2:3" x14ac:dyDescent="0.25">
      <c r="B4518" s="78"/>
      <c r="C4518" s="78"/>
    </row>
    <row r="4519" spans="2:3" x14ac:dyDescent="0.25">
      <c r="B4519" s="78"/>
      <c r="C4519" s="78"/>
    </row>
    <row r="4520" spans="2:3" x14ac:dyDescent="0.25">
      <c r="B4520" s="78"/>
      <c r="C4520" s="78"/>
    </row>
    <row r="4521" spans="2:3" x14ac:dyDescent="0.25">
      <c r="B4521" s="78"/>
      <c r="C4521" s="78"/>
    </row>
    <row r="4522" spans="2:3" x14ac:dyDescent="0.25">
      <c r="B4522" s="78"/>
      <c r="C4522" s="78"/>
    </row>
    <row r="4523" spans="2:3" x14ac:dyDescent="0.25">
      <c r="B4523" s="78"/>
      <c r="C4523" s="78"/>
    </row>
    <row r="4524" spans="2:3" x14ac:dyDescent="0.25">
      <c r="B4524" s="78"/>
      <c r="C4524" s="78"/>
    </row>
    <row r="4525" spans="2:3" x14ac:dyDescent="0.25">
      <c r="B4525" s="78"/>
      <c r="C4525" s="78"/>
    </row>
    <row r="4526" spans="2:3" x14ac:dyDescent="0.25">
      <c r="B4526" s="78"/>
      <c r="C4526" s="78"/>
    </row>
    <row r="4527" spans="2:3" x14ac:dyDescent="0.25">
      <c r="B4527" s="78"/>
      <c r="C4527" s="78"/>
    </row>
    <row r="4528" spans="2:3" x14ac:dyDescent="0.25">
      <c r="B4528" s="78"/>
      <c r="C4528" s="78"/>
    </row>
    <row r="4529" spans="2:3" x14ac:dyDescent="0.25">
      <c r="B4529" s="78"/>
      <c r="C4529" s="78"/>
    </row>
    <row r="4530" spans="2:3" x14ac:dyDescent="0.25">
      <c r="B4530" s="78"/>
      <c r="C4530" s="78"/>
    </row>
    <row r="4531" spans="2:3" x14ac:dyDescent="0.25">
      <c r="B4531" s="78"/>
      <c r="C4531" s="78"/>
    </row>
    <row r="4532" spans="2:3" x14ac:dyDescent="0.25">
      <c r="B4532" s="78"/>
      <c r="C4532" s="78"/>
    </row>
    <row r="4533" spans="2:3" x14ac:dyDescent="0.25">
      <c r="B4533" s="78"/>
      <c r="C4533" s="78"/>
    </row>
    <row r="4534" spans="2:3" x14ac:dyDescent="0.25">
      <c r="B4534" s="78"/>
      <c r="C4534" s="78"/>
    </row>
    <row r="4535" spans="2:3" x14ac:dyDescent="0.25">
      <c r="B4535" s="78"/>
      <c r="C4535" s="78"/>
    </row>
    <row r="4536" spans="2:3" x14ac:dyDescent="0.25">
      <c r="B4536" s="78"/>
      <c r="C4536" s="78"/>
    </row>
    <row r="4537" spans="2:3" x14ac:dyDescent="0.25">
      <c r="B4537" s="78"/>
      <c r="C4537" s="78"/>
    </row>
    <row r="4538" spans="2:3" x14ac:dyDescent="0.25">
      <c r="B4538" s="78"/>
      <c r="C4538" s="78"/>
    </row>
    <row r="4539" spans="2:3" x14ac:dyDescent="0.25">
      <c r="B4539" s="78"/>
      <c r="C4539" s="78"/>
    </row>
    <row r="4540" spans="2:3" x14ac:dyDescent="0.25">
      <c r="B4540" s="78"/>
      <c r="C4540" s="78"/>
    </row>
    <row r="4541" spans="2:3" x14ac:dyDescent="0.25">
      <c r="B4541" s="78"/>
      <c r="C4541" s="78"/>
    </row>
    <row r="4542" spans="2:3" x14ac:dyDescent="0.25">
      <c r="B4542" s="78"/>
      <c r="C4542" s="78"/>
    </row>
    <row r="4543" spans="2:3" x14ac:dyDescent="0.25">
      <c r="B4543" s="78"/>
      <c r="C4543" s="78"/>
    </row>
    <row r="4544" spans="2:3" x14ac:dyDescent="0.25">
      <c r="B4544" s="78"/>
      <c r="C4544" s="78"/>
    </row>
    <row r="4545" spans="2:3" x14ac:dyDescent="0.25">
      <c r="B4545" s="78"/>
      <c r="C4545" s="78"/>
    </row>
    <row r="4546" spans="2:3" x14ac:dyDescent="0.25">
      <c r="B4546" s="78"/>
      <c r="C4546" s="78"/>
    </row>
    <row r="4547" spans="2:3" x14ac:dyDescent="0.25">
      <c r="B4547" s="78"/>
      <c r="C4547" s="78"/>
    </row>
    <row r="4548" spans="2:3" x14ac:dyDescent="0.25">
      <c r="B4548" s="78"/>
      <c r="C4548" s="78"/>
    </row>
    <row r="4549" spans="2:3" x14ac:dyDescent="0.25">
      <c r="B4549" s="78"/>
      <c r="C4549" s="78"/>
    </row>
    <row r="4550" spans="2:3" x14ac:dyDescent="0.25">
      <c r="B4550" s="78"/>
      <c r="C4550" s="78"/>
    </row>
    <row r="4551" spans="2:3" x14ac:dyDescent="0.25">
      <c r="B4551" s="78"/>
      <c r="C4551" s="78"/>
    </row>
    <row r="4552" spans="2:3" x14ac:dyDescent="0.25">
      <c r="B4552" s="78"/>
      <c r="C4552" s="78"/>
    </row>
    <row r="4553" spans="2:3" x14ac:dyDescent="0.25">
      <c r="B4553" s="78"/>
      <c r="C4553" s="78"/>
    </row>
    <row r="4554" spans="2:3" x14ac:dyDescent="0.25">
      <c r="B4554" s="78"/>
      <c r="C4554" s="78"/>
    </row>
    <row r="4555" spans="2:3" x14ac:dyDescent="0.25">
      <c r="B4555" s="78"/>
      <c r="C4555" s="78"/>
    </row>
    <row r="4556" spans="2:3" x14ac:dyDescent="0.25">
      <c r="B4556" s="78"/>
      <c r="C4556" s="78"/>
    </row>
    <row r="4557" spans="2:3" x14ac:dyDescent="0.25">
      <c r="B4557" s="78"/>
      <c r="C4557" s="78"/>
    </row>
    <row r="4558" spans="2:3" x14ac:dyDescent="0.25">
      <c r="B4558" s="78"/>
      <c r="C4558" s="78"/>
    </row>
    <row r="4559" spans="2:3" x14ac:dyDescent="0.25">
      <c r="B4559" s="78"/>
      <c r="C4559" s="78"/>
    </row>
    <row r="4560" spans="2:3" x14ac:dyDescent="0.25">
      <c r="B4560" s="78"/>
      <c r="C4560" s="78"/>
    </row>
    <row r="4561" spans="2:3" x14ac:dyDescent="0.25">
      <c r="B4561" s="78"/>
      <c r="C4561" s="78"/>
    </row>
    <row r="4562" spans="2:3" x14ac:dyDescent="0.25">
      <c r="B4562" s="78"/>
      <c r="C4562" s="78"/>
    </row>
    <row r="4563" spans="2:3" x14ac:dyDescent="0.25">
      <c r="B4563" s="78"/>
      <c r="C4563" s="78"/>
    </row>
    <row r="4564" spans="2:3" x14ac:dyDescent="0.25">
      <c r="B4564" s="78"/>
      <c r="C4564" s="78"/>
    </row>
    <row r="4565" spans="2:3" x14ac:dyDescent="0.25">
      <c r="B4565" s="78"/>
      <c r="C4565" s="78"/>
    </row>
    <row r="4566" spans="2:3" x14ac:dyDescent="0.25">
      <c r="B4566" s="78"/>
      <c r="C4566" s="78"/>
    </row>
    <row r="4567" spans="2:3" x14ac:dyDescent="0.25">
      <c r="B4567" s="78"/>
      <c r="C4567" s="78"/>
    </row>
    <row r="4568" spans="2:3" x14ac:dyDescent="0.25">
      <c r="B4568" s="78"/>
      <c r="C4568" s="78"/>
    </row>
    <row r="4569" spans="2:3" x14ac:dyDescent="0.25">
      <c r="B4569" s="78"/>
      <c r="C4569" s="78"/>
    </row>
    <row r="4570" spans="2:3" x14ac:dyDescent="0.25">
      <c r="B4570" s="78"/>
      <c r="C4570" s="78"/>
    </row>
    <row r="4571" spans="2:3" x14ac:dyDescent="0.25">
      <c r="B4571" s="78"/>
      <c r="C4571" s="78"/>
    </row>
    <row r="4572" spans="2:3" x14ac:dyDescent="0.25">
      <c r="B4572" s="78"/>
      <c r="C4572" s="78"/>
    </row>
    <row r="4573" spans="2:3" x14ac:dyDescent="0.25">
      <c r="B4573" s="78"/>
      <c r="C4573" s="78"/>
    </row>
    <row r="4574" spans="2:3" x14ac:dyDescent="0.25">
      <c r="B4574" s="78"/>
      <c r="C4574" s="78"/>
    </row>
    <row r="4575" spans="2:3" x14ac:dyDescent="0.25">
      <c r="B4575" s="78"/>
      <c r="C4575" s="78"/>
    </row>
    <row r="4576" spans="2:3" x14ac:dyDescent="0.25">
      <c r="B4576" s="78"/>
      <c r="C4576" s="78"/>
    </row>
    <row r="4577" spans="2:3" x14ac:dyDescent="0.25">
      <c r="B4577" s="78"/>
      <c r="C4577" s="78"/>
    </row>
    <row r="4578" spans="2:3" x14ac:dyDescent="0.25">
      <c r="B4578" s="78"/>
      <c r="C4578" s="78"/>
    </row>
    <row r="4579" spans="2:3" x14ac:dyDescent="0.25">
      <c r="B4579" s="78"/>
      <c r="C4579" s="78"/>
    </row>
    <row r="4580" spans="2:3" x14ac:dyDescent="0.25">
      <c r="B4580" s="78"/>
      <c r="C4580" s="78"/>
    </row>
    <row r="4581" spans="2:3" x14ac:dyDescent="0.25">
      <c r="B4581" s="78"/>
      <c r="C4581" s="78"/>
    </row>
    <row r="4582" spans="2:3" x14ac:dyDescent="0.25">
      <c r="B4582" s="78"/>
      <c r="C4582" s="78"/>
    </row>
    <row r="4583" spans="2:3" x14ac:dyDescent="0.25">
      <c r="B4583" s="78"/>
      <c r="C4583" s="78"/>
    </row>
    <row r="4584" spans="2:3" x14ac:dyDescent="0.25">
      <c r="B4584" s="78"/>
      <c r="C4584" s="78"/>
    </row>
    <row r="4585" spans="2:3" x14ac:dyDescent="0.25">
      <c r="B4585" s="78"/>
      <c r="C4585" s="78"/>
    </row>
    <row r="4586" spans="2:3" x14ac:dyDescent="0.25">
      <c r="B4586" s="78"/>
      <c r="C4586" s="78"/>
    </row>
    <row r="4587" spans="2:3" x14ac:dyDescent="0.25">
      <c r="B4587" s="78"/>
      <c r="C4587" s="78"/>
    </row>
    <row r="4588" spans="2:3" x14ac:dyDescent="0.25">
      <c r="B4588" s="78"/>
      <c r="C4588" s="78"/>
    </row>
    <row r="4589" spans="2:3" x14ac:dyDescent="0.25">
      <c r="B4589" s="78"/>
      <c r="C4589" s="78"/>
    </row>
  </sheetData>
  <mergeCells count="10">
    <mergeCell ref="A1:M1"/>
    <mergeCell ref="C5:D5"/>
    <mergeCell ref="F5:J5"/>
    <mergeCell ref="A13:M13"/>
    <mergeCell ref="C6:D6"/>
    <mergeCell ref="F6:J6"/>
    <mergeCell ref="B10:C10"/>
    <mergeCell ref="F10:H10"/>
    <mergeCell ref="C11:D11"/>
    <mergeCell ref="F11:J11"/>
  </mergeCells>
  <pageMargins left="0.19685039370078741" right="0.19685039370078741" top="1.299212598425197" bottom="1.3385826771653544" header="0.51181102362204722" footer="0.51181102362204722"/>
  <pageSetup paperSize="9" scale="85" fitToWidth="0" fitToHeight="0" orientation="landscape" horizontalDpi="4294967293" r:id="rId1"/>
  <headerFooter alignWithMargins="0">
    <oddHeader>&amp;R&amp;10Zdravstveni material OBR-4</oddHeader>
    <oddFooter>&amp;C&amp;8Stran &amp;P od &amp;N</oddFooter>
  </headerFooter>
  <rowBreaks count="2" manualBreakCount="2">
    <brk id="228" man="1"/>
    <brk id="251"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MJ18"/>
  <sheetViews>
    <sheetView topLeftCell="A4" workbookViewId="0">
      <selection activeCell="A4" sqref="A4:Q17"/>
    </sheetView>
  </sheetViews>
  <sheetFormatPr defaultRowHeight="13.8" x14ac:dyDescent="0.25"/>
  <cols>
    <col min="1" max="6" width="6.3984375" style="31" customWidth="1"/>
    <col min="7" max="7" width="8.8984375" style="31" customWidth="1"/>
    <col min="8" max="1024" width="6.3984375" style="31" customWidth="1"/>
    <col min="1025" max="1025" width="8.69921875" customWidth="1"/>
  </cols>
  <sheetData>
    <row r="5" spans="1:13" x14ac:dyDescent="0.25">
      <c r="A5" s="239" t="s">
        <v>754</v>
      </c>
      <c r="B5" s="239"/>
      <c r="C5" s="239"/>
      <c r="D5" s="239"/>
      <c r="E5" s="239"/>
      <c r="F5" s="239"/>
      <c r="G5" s="239"/>
      <c r="H5" s="239"/>
      <c r="I5" s="239"/>
      <c r="J5" s="239"/>
      <c r="K5" s="239"/>
      <c r="L5" s="239"/>
      <c r="M5" s="239"/>
    </row>
    <row r="6" spans="1:13" x14ac:dyDescent="0.25">
      <c r="A6" s="35"/>
      <c r="B6" s="42"/>
      <c r="C6" s="44"/>
      <c r="D6" s="35"/>
      <c r="E6" s="42"/>
      <c r="F6" s="42"/>
      <c r="G6" s="42"/>
      <c r="H6" s="42"/>
      <c r="I6" s="42"/>
      <c r="J6" s="42"/>
      <c r="K6" s="42"/>
      <c r="L6" s="42"/>
      <c r="M6" s="42"/>
    </row>
    <row r="7" spans="1:13" x14ac:dyDescent="0.25">
      <c r="A7" s="45" t="s">
        <v>755</v>
      </c>
      <c r="B7" s="42"/>
      <c r="C7" s="44"/>
      <c r="D7" s="35"/>
      <c r="E7" s="42"/>
      <c r="F7" s="42"/>
      <c r="G7" s="42"/>
      <c r="H7" s="42"/>
      <c r="I7" s="42"/>
      <c r="J7" s="42"/>
      <c r="K7" s="42"/>
      <c r="L7" s="42"/>
      <c r="M7" s="42"/>
    </row>
    <row r="8" spans="1:13" x14ac:dyDescent="0.25">
      <c r="A8" s="35"/>
      <c r="B8" s="42"/>
      <c r="C8" s="44"/>
      <c r="D8" s="35"/>
      <c r="E8" s="42"/>
      <c r="F8" s="42"/>
      <c r="G8" s="42"/>
      <c r="H8" s="42"/>
      <c r="I8" s="42"/>
      <c r="J8" s="42"/>
      <c r="K8" s="42"/>
      <c r="L8" s="42"/>
      <c r="M8" s="42"/>
    </row>
    <row r="9" spans="1:13" x14ac:dyDescent="0.25">
      <c r="A9" s="46" t="s">
        <v>756</v>
      </c>
      <c r="B9" s="46"/>
      <c r="C9" s="240"/>
      <c r="D9" s="240"/>
      <c r="E9" s="42" t="s">
        <v>757</v>
      </c>
      <c r="F9" s="240"/>
      <c r="G9" s="240"/>
      <c r="H9" s="240"/>
      <c r="I9" s="240"/>
      <c r="J9" s="240"/>
      <c r="K9" s="42"/>
      <c r="L9" s="42"/>
      <c r="M9" s="42"/>
    </row>
    <row r="10" spans="1:13" x14ac:dyDescent="0.25">
      <c r="A10" s="47" t="s">
        <v>758</v>
      </c>
      <c r="B10" s="48"/>
      <c r="C10" s="242"/>
      <c r="D10" s="242"/>
      <c r="E10" s="42" t="s">
        <v>759</v>
      </c>
      <c r="F10" s="242"/>
      <c r="G10" s="242"/>
      <c r="H10" s="242"/>
      <c r="I10" s="242"/>
      <c r="J10" s="242"/>
      <c r="K10" s="42"/>
      <c r="L10" s="42"/>
      <c r="M10" s="42"/>
    </row>
    <row r="11" spans="1:13" x14ac:dyDescent="0.25">
      <c r="A11" s="35"/>
      <c r="B11" s="42"/>
      <c r="C11" s="44"/>
      <c r="D11" s="35"/>
      <c r="E11" s="42"/>
      <c r="F11" s="42"/>
      <c r="G11" s="42"/>
      <c r="H11" s="42"/>
      <c r="I11" s="42"/>
      <c r="J11" s="42"/>
      <c r="K11" s="42"/>
      <c r="L11" s="42"/>
      <c r="M11" s="42"/>
    </row>
    <row r="12" spans="1:13" x14ac:dyDescent="0.25">
      <c r="A12" s="45" t="s">
        <v>760</v>
      </c>
      <c r="B12" s="42"/>
      <c r="C12" s="44"/>
      <c r="D12" s="35" t="s">
        <v>751</v>
      </c>
      <c r="E12" s="42"/>
      <c r="F12" s="42"/>
      <c r="G12" s="42"/>
      <c r="H12" s="42"/>
      <c r="I12" s="42"/>
      <c r="J12" s="42"/>
      <c r="K12" s="42"/>
      <c r="L12" s="42"/>
      <c r="M12" s="42"/>
    </row>
    <row r="13" spans="1:13" x14ac:dyDescent="0.25">
      <c r="A13" s="35"/>
      <c r="B13" s="42"/>
      <c r="C13" s="44"/>
      <c r="D13" s="35"/>
      <c r="E13" s="42"/>
      <c r="F13" s="42"/>
      <c r="G13" s="42"/>
      <c r="H13" s="42"/>
      <c r="I13" s="42"/>
      <c r="J13" s="42"/>
      <c r="K13" s="42"/>
      <c r="L13" s="42"/>
      <c r="M13" s="42"/>
    </row>
    <row r="14" spans="1:13" x14ac:dyDescent="0.25">
      <c r="A14" s="46" t="s">
        <v>756</v>
      </c>
      <c r="B14" s="243" t="s">
        <v>761</v>
      </c>
      <c r="C14" s="243"/>
      <c r="D14" s="49"/>
      <c r="E14" s="42" t="s">
        <v>757</v>
      </c>
      <c r="F14" s="243" t="s">
        <v>762</v>
      </c>
      <c r="G14" s="243"/>
      <c r="H14" s="243"/>
      <c r="I14" s="48"/>
      <c r="J14" s="48"/>
      <c r="K14" s="42"/>
      <c r="L14" s="42"/>
      <c r="M14" s="42"/>
    </row>
    <row r="15" spans="1:13" x14ac:dyDescent="0.25">
      <c r="A15" s="50" t="s">
        <v>763</v>
      </c>
      <c r="B15" s="51"/>
      <c r="C15" s="244" t="s">
        <v>764</v>
      </c>
      <c r="D15" s="244"/>
      <c r="E15" s="42" t="s">
        <v>765</v>
      </c>
      <c r="F15" s="245">
        <v>93436173</v>
      </c>
      <c r="G15" s="245"/>
      <c r="H15" s="245"/>
      <c r="I15" s="245"/>
      <c r="J15" s="245"/>
      <c r="K15" s="42"/>
      <c r="L15" s="42"/>
      <c r="M15" s="42"/>
    </row>
    <row r="16" spans="1:13" x14ac:dyDescent="0.25">
      <c r="A16" s="35"/>
      <c r="B16" s="42" t="s">
        <v>751</v>
      </c>
      <c r="C16" s="44"/>
      <c r="D16" s="35"/>
      <c r="E16" s="42"/>
      <c r="F16" s="42"/>
      <c r="G16" s="42"/>
      <c r="H16" s="42"/>
      <c r="I16" s="42"/>
      <c r="J16" s="42"/>
      <c r="K16" s="42"/>
      <c r="L16" s="42"/>
      <c r="M16" s="42"/>
    </row>
    <row r="17" spans="1:13" x14ac:dyDescent="0.25">
      <c r="A17" s="246" t="s">
        <v>766</v>
      </c>
      <c r="B17" s="246"/>
      <c r="C17" s="246"/>
      <c r="D17" s="246"/>
      <c r="E17" s="246"/>
      <c r="F17" s="246"/>
      <c r="G17" s="246"/>
      <c r="H17" s="246"/>
      <c r="I17" s="246"/>
      <c r="J17" s="246"/>
      <c r="K17" s="246"/>
      <c r="L17" s="246"/>
      <c r="M17" s="246"/>
    </row>
    <row r="18" spans="1:13" x14ac:dyDescent="0.25">
      <c r="A18" s="52"/>
      <c r="B18" s="52"/>
      <c r="C18" s="52"/>
      <c r="D18" s="52"/>
      <c r="E18" s="52"/>
      <c r="F18" s="52"/>
      <c r="G18" s="52"/>
      <c r="H18" s="52"/>
      <c r="I18" s="52"/>
      <c r="J18" s="52"/>
      <c r="K18" s="52"/>
      <c r="L18" s="52"/>
      <c r="M18" s="52"/>
    </row>
  </sheetData>
  <mergeCells count="10">
    <mergeCell ref="C15:D15"/>
    <mergeCell ref="F15:J15"/>
    <mergeCell ref="A17:M17"/>
    <mergeCell ref="A5:M5"/>
    <mergeCell ref="C9:D9"/>
    <mergeCell ref="F9:J9"/>
    <mergeCell ref="C10:D10"/>
    <mergeCell ref="F10:J10"/>
    <mergeCell ref="B14:C14"/>
    <mergeCell ref="F14:H14"/>
  </mergeCells>
  <pageMargins left="0.75000000000000011" right="0.75000000000000011" top="1.393700787401575" bottom="1.393700787401575" header="1" footer="1"/>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MJ12"/>
  <sheetViews>
    <sheetView workbookViewId="0"/>
  </sheetViews>
  <sheetFormatPr defaultRowHeight="13.8" x14ac:dyDescent="0.25"/>
  <cols>
    <col min="1" max="1024" width="6.3984375" style="31" customWidth="1"/>
    <col min="1025" max="1025" width="8.69921875" customWidth="1"/>
  </cols>
  <sheetData>
    <row r="5" spans="1:10" ht="14.4" x14ac:dyDescent="0.3">
      <c r="A5" s="53"/>
      <c r="B5" s="54"/>
      <c r="C5" s="53"/>
      <c r="D5" s="55"/>
      <c r="E5" s="56"/>
      <c r="F5" s="56"/>
      <c r="G5" s="56"/>
      <c r="H5" s="56"/>
      <c r="I5" s="56"/>
      <c r="J5" s="56"/>
    </row>
    <row r="6" spans="1:10" ht="14.4" x14ac:dyDescent="0.3">
      <c r="A6" s="57" t="s">
        <v>760</v>
      </c>
      <c r="B6" s="54"/>
      <c r="C6" s="53" t="s">
        <v>751</v>
      </c>
      <c r="D6" s="55"/>
      <c r="E6" s="56"/>
      <c r="F6" s="56"/>
      <c r="G6" s="56"/>
      <c r="H6" s="56"/>
      <c r="I6" s="56"/>
      <c r="J6" s="56"/>
    </row>
    <row r="7" spans="1:10" ht="14.4" x14ac:dyDescent="0.3">
      <c r="A7" s="53"/>
      <c r="B7" s="54"/>
      <c r="C7" s="53"/>
      <c r="D7" s="55"/>
      <c r="E7" s="56"/>
      <c r="F7" s="56"/>
      <c r="G7" s="56"/>
      <c r="H7" s="56"/>
      <c r="I7" s="56"/>
      <c r="J7" s="56"/>
    </row>
    <row r="8" spans="1:10" ht="14.4" x14ac:dyDescent="0.3">
      <c r="A8" s="58" t="s">
        <v>767</v>
      </c>
      <c r="B8" s="59"/>
      <c r="C8" s="60"/>
      <c r="D8" s="55"/>
      <c r="E8" s="61" t="s">
        <v>757</v>
      </c>
      <c r="F8" s="58" t="s">
        <v>762</v>
      </c>
      <c r="G8" s="62"/>
      <c r="H8" s="63"/>
      <c r="I8" s="63"/>
      <c r="J8" s="63"/>
    </row>
    <row r="9" spans="1:10" ht="14.4" x14ac:dyDescent="0.3">
      <c r="A9" s="64" t="s">
        <v>768</v>
      </c>
      <c r="B9" s="65"/>
      <c r="C9" s="66"/>
      <c r="D9" s="55"/>
      <c r="E9" s="61" t="s">
        <v>769</v>
      </c>
      <c r="F9" s="67">
        <v>93436173</v>
      </c>
      <c r="G9" s="67"/>
      <c r="H9" s="68"/>
      <c r="I9" s="68"/>
      <c r="J9" s="68"/>
    </row>
    <row r="10" spans="1:10" ht="14.4" x14ac:dyDescent="0.3">
      <c r="A10" s="53"/>
      <c r="B10" s="54" t="s">
        <v>751</v>
      </c>
      <c r="C10" s="53"/>
      <c r="D10" s="55"/>
      <c r="E10" s="56"/>
      <c r="F10" s="56"/>
      <c r="G10" s="56"/>
      <c r="H10" s="56"/>
      <c r="I10" s="56"/>
      <c r="J10" s="56"/>
    </row>
    <row r="11" spans="1:10" ht="15.6" x14ac:dyDescent="0.3">
      <c r="A11" s="247" t="s">
        <v>766</v>
      </c>
      <c r="B11" s="247"/>
      <c r="C11" s="247"/>
      <c r="D11" s="247"/>
      <c r="E11" s="247"/>
      <c r="F11" s="247"/>
      <c r="G11" s="247"/>
      <c r="H11" s="247"/>
      <c r="I11" s="247"/>
      <c r="J11" s="247"/>
    </row>
    <row r="12" spans="1:10" x14ac:dyDescent="0.25">
      <c r="A12" s="37"/>
      <c r="B12" s="36"/>
      <c r="C12" s="37"/>
      <c r="D12" s="69"/>
    </row>
  </sheetData>
  <mergeCells count="1">
    <mergeCell ref="A11:J11"/>
  </mergeCells>
  <pageMargins left="0.75000000000000011" right="0.75000000000000011" top="1.393700787401575" bottom="1.393700787401575" header="1" footer="1"/>
  <pageSetup paperSize="0" fitToWidth="0" fitToHeight="0" orientation="portrait" horizontalDpi="0" verticalDpi="0" copies="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1"/>
  <sheetViews>
    <sheetView workbookViewId="0"/>
  </sheetViews>
  <sheetFormatPr defaultRowHeight="13.8" x14ac:dyDescent="0.25"/>
  <cols>
    <col min="1" max="1" width="2.19921875" style="31" customWidth="1"/>
    <col min="2" max="2" width="6.3984375" style="31" customWidth="1"/>
    <col min="3" max="3" width="40.09765625" style="31" customWidth="1"/>
    <col min="4" max="4" width="3.3984375" style="31" customWidth="1"/>
    <col min="5" max="5" width="2.19921875" style="31" customWidth="1"/>
    <col min="6" max="6" width="8.09765625" style="31" customWidth="1"/>
    <col min="7" max="8" width="3.8984375" style="31" customWidth="1"/>
    <col min="9" max="9" width="2.59765625" style="31" customWidth="1"/>
    <col min="10" max="11" width="3.59765625" style="31" customWidth="1"/>
    <col min="12" max="12" width="4.19921875" style="31" customWidth="1"/>
    <col min="13" max="1024" width="6.3984375" style="31" customWidth="1"/>
    <col min="1025" max="1025" width="8.69921875" customWidth="1"/>
  </cols>
  <sheetData>
    <row r="1" spans="1:13" x14ac:dyDescent="0.25">
      <c r="A1" s="19">
        <v>1</v>
      </c>
      <c r="B1" s="19"/>
      <c r="C1" s="20">
        <v>2</v>
      </c>
      <c r="D1" s="21">
        <v>3</v>
      </c>
      <c r="E1" s="21">
        <v>4</v>
      </c>
      <c r="F1" s="22"/>
      <c r="G1" s="21">
        <v>5</v>
      </c>
      <c r="H1" s="21">
        <v>6</v>
      </c>
      <c r="I1" s="21">
        <v>7</v>
      </c>
      <c r="J1" s="21">
        <v>8</v>
      </c>
      <c r="K1" s="21">
        <v>9</v>
      </c>
      <c r="L1" s="21">
        <v>10</v>
      </c>
    </row>
    <row r="2" spans="1:13" x14ac:dyDescent="0.25">
      <c r="A2" s="5" t="s">
        <v>14</v>
      </c>
      <c r="B2" s="5"/>
      <c r="C2" s="24" t="s">
        <v>153</v>
      </c>
      <c r="D2" s="25" t="s">
        <v>129</v>
      </c>
      <c r="E2" s="26">
        <v>30</v>
      </c>
      <c r="F2" s="27" t="s">
        <v>770</v>
      </c>
      <c r="G2" s="9">
        <v>10.92</v>
      </c>
      <c r="H2" s="9"/>
      <c r="I2" s="9">
        <v>9.5</v>
      </c>
      <c r="J2" s="70">
        <v>1.0374000000000001</v>
      </c>
      <c r="K2" s="10">
        <v>11.9574</v>
      </c>
      <c r="L2" s="10">
        <v>358.72199999999998</v>
      </c>
    </row>
    <row r="3" spans="1:13" ht="105.6" x14ac:dyDescent="0.25">
      <c r="A3" s="5" t="s">
        <v>18</v>
      </c>
      <c r="B3" s="5"/>
      <c r="C3" s="28" t="s">
        <v>155</v>
      </c>
      <c r="D3" s="25" t="s">
        <v>129</v>
      </c>
      <c r="E3" s="26">
        <v>30</v>
      </c>
      <c r="F3" s="27" t="s">
        <v>156</v>
      </c>
      <c r="G3" s="9">
        <v>20.100000000000001</v>
      </c>
      <c r="H3" s="9">
        <v>603</v>
      </c>
      <c r="I3" s="9">
        <v>9.5</v>
      </c>
      <c r="J3" s="70">
        <v>1.9095</v>
      </c>
      <c r="K3" s="10">
        <v>22.009499999999999</v>
      </c>
      <c r="L3" s="10">
        <v>660.28499999999997</v>
      </c>
    </row>
    <row r="4" spans="1:13" ht="92.4" x14ac:dyDescent="0.25">
      <c r="A4" s="5" t="s">
        <v>21</v>
      </c>
      <c r="B4" s="5"/>
      <c r="C4" s="28" t="s">
        <v>157</v>
      </c>
      <c r="D4" s="25" t="s">
        <v>129</v>
      </c>
      <c r="E4" s="26">
        <v>15</v>
      </c>
      <c r="F4" s="27" t="s">
        <v>158</v>
      </c>
      <c r="G4" s="9">
        <v>8.64</v>
      </c>
      <c r="H4" s="9">
        <v>129.6</v>
      </c>
      <c r="I4" s="9">
        <v>9.5</v>
      </c>
      <c r="J4" s="70">
        <v>0.82079999999999997</v>
      </c>
      <c r="K4" s="10">
        <v>9.4608000000000008</v>
      </c>
      <c r="L4" s="10">
        <v>141.91200000000001</v>
      </c>
    </row>
    <row r="5" spans="1:13" ht="92.4" x14ac:dyDescent="0.25">
      <c r="A5" s="5" t="s">
        <v>24</v>
      </c>
      <c r="B5" s="5"/>
      <c r="C5" s="23" t="s">
        <v>159</v>
      </c>
      <c r="D5" s="6" t="s">
        <v>69</v>
      </c>
      <c r="E5" s="7">
        <v>20</v>
      </c>
      <c r="F5" s="8" t="s">
        <v>160</v>
      </c>
      <c r="G5" s="9">
        <v>5.76</v>
      </c>
      <c r="H5" s="9">
        <v>115.2</v>
      </c>
      <c r="I5" s="9">
        <v>9.5</v>
      </c>
      <c r="J5" s="70">
        <v>0.54720000000000002</v>
      </c>
      <c r="K5" s="10">
        <v>6.3071999999999999</v>
      </c>
      <c r="L5" s="10">
        <v>126.14400000000001</v>
      </c>
    </row>
    <row r="6" spans="1:13" ht="52.8" x14ac:dyDescent="0.25">
      <c r="A6" s="5" t="s">
        <v>28</v>
      </c>
      <c r="B6" s="5"/>
      <c r="C6" s="23" t="s">
        <v>161</v>
      </c>
      <c r="D6" s="6" t="s">
        <v>76</v>
      </c>
      <c r="E6" s="7">
        <v>15</v>
      </c>
      <c r="F6" s="8" t="s">
        <v>162</v>
      </c>
      <c r="G6" s="9">
        <v>18.34</v>
      </c>
      <c r="H6" s="9">
        <v>275.10000000000002</v>
      </c>
      <c r="I6" s="9">
        <v>9.5</v>
      </c>
      <c r="J6" s="70">
        <v>1.7423</v>
      </c>
      <c r="K6" s="10">
        <v>20.0823</v>
      </c>
      <c r="L6" s="10">
        <v>301.23450000000003</v>
      </c>
    </row>
    <row r="7" spans="1:13" ht="52.8" x14ac:dyDescent="0.25">
      <c r="A7" s="5" t="s">
        <v>31</v>
      </c>
      <c r="B7" s="5"/>
      <c r="C7" s="28" t="s">
        <v>163</v>
      </c>
      <c r="D7" s="25" t="s">
        <v>76</v>
      </c>
      <c r="E7" s="25">
        <v>70</v>
      </c>
      <c r="F7" s="27" t="s">
        <v>164</v>
      </c>
      <c r="G7" s="9"/>
      <c r="H7" s="9">
        <v>0</v>
      </c>
      <c r="I7" s="9">
        <v>9.5</v>
      </c>
      <c r="J7" s="70">
        <v>0</v>
      </c>
      <c r="K7" s="10">
        <v>0</v>
      </c>
      <c r="L7" s="10">
        <v>0</v>
      </c>
    </row>
    <row r="8" spans="1:13" ht="66" x14ac:dyDescent="0.25">
      <c r="A8" s="5" t="s">
        <v>34</v>
      </c>
      <c r="B8" s="5"/>
      <c r="C8" s="23" t="s">
        <v>165</v>
      </c>
      <c r="D8" s="6" t="s">
        <v>69</v>
      </c>
      <c r="E8" s="7">
        <v>20</v>
      </c>
      <c r="F8" s="8" t="s">
        <v>166</v>
      </c>
      <c r="G8" s="9">
        <v>30.36</v>
      </c>
      <c r="H8" s="9">
        <v>607.20000000000005</v>
      </c>
      <c r="I8" s="9">
        <v>9.5</v>
      </c>
      <c r="J8" s="70">
        <v>2.8841999999999999</v>
      </c>
      <c r="K8" s="10">
        <v>33.244199999999999</v>
      </c>
      <c r="L8" s="10">
        <v>664.88400000000001</v>
      </c>
    </row>
    <row r="9" spans="1:13" ht="66" x14ac:dyDescent="0.25">
      <c r="A9" s="5" t="s">
        <v>37</v>
      </c>
      <c r="B9" s="5"/>
      <c r="C9" s="23" t="s">
        <v>167</v>
      </c>
      <c r="D9" s="6" t="s">
        <v>16</v>
      </c>
      <c r="E9" s="7">
        <v>30</v>
      </c>
      <c r="F9" s="8" t="s">
        <v>168</v>
      </c>
      <c r="G9" s="9">
        <v>26.73</v>
      </c>
      <c r="H9" s="9">
        <v>801.9</v>
      </c>
      <c r="I9" s="9">
        <v>9.5</v>
      </c>
      <c r="J9" s="70">
        <v>2.5393500000000002</v>
      </c>
      <c r="K9" s="10">
        <v>29.269349999999999</v>
      </c>
      <c r="L9" s="10">
        <v>878.08050000000003</v>
      </c>
    </row>
    <row r="10" spans="1:13" ht="79.2" x14ac:dyDescent="0.25">
      <c r="A10" s="5" t="s">
        <v>43</v>
      </c>
      <c r="B10" s="5"/>
      <c r="C10" s="28" t="s">
        <v>169</v>
      </c>
      <c r="D10" s="25" t="s">
        <v>129</v>
      </c>
      <c r="E10" s="26">
        <v>10</v>
      </c>
      <c r="F10" s="27"/>
      <c r="G10" s="9">
        <v>10.59</v>
      </c>
      <c r="H10" s="9">
        <v>105.9</v>
      </c>
      <c r="I10" s="9">
        <v>9.5</v>
      </c>
      <c r="J10" s="70">
        <v>1.0060500000000001</v>
      </c>
      <c r="K10" s="10">
        <v>11.59605</v>
      </c>
      <c r="L10" s="10">
        <v>115.9605</v>
      </c>
    </row>
    <row r="11" spans="1:13" ht="39.6" x14ac:dyDescent="0.25">
      <c r="A11" s="5" t="s">
        <v>46</v>
      </c>
      <c r="B11" s="5"/>
      <c r="C11" s="71" t="s">
        <v>170</v>
      </c>
      <c r="D11" s="6" t="s">
        <v>76</v>
      </c>
      <c r="E11" s="7">
        <v>2</v>
      </c>
      <c r="F11" s="8"/>
      <c r="G11" s="9"/>
      <c r="H11" s="9">
        <v>0</v>
      </c>
      <c r="I11" s="9">
        <v>9.5</v>
      </c>
      <c r="J11" s="70">
        <v>0</v>
      </c>
      <c r="K11" s="10">
        <v>0</v>
      </c>
      <c r="L11" s="10">
        <v>0</v>
      </c>
    </row>
    <row r="12" spans="1:13" ht="39.6" x14ac:dyDescent="0.25">
      <c r="A12" s="5" t="s">
        <v>49</v>
      </c>
      <c r="B12" s="5"/>
      <c r="C12" s="72" t="s">
        <v>171</v>
      </c>
      <c r="D12" s="6" t="s">
        <v>76</v>
      </c>
      <c r="E12" s="7">
        <v>5</v>
      </c>
      <c r="F12" s="8"/>
      <c r="G12" s="9"/>
      <c r="H12" s="9">
        <v>0</v>
      </c>
      <c r="I12" s="9">
        <v>9.5</v>
      </c>
      <c r="J12" s="70">
        <v>0</v>
      </c>
      <c r="K12" s="10">
        <v>0</v>
      </c>
      <c r="L12" s="10">
        <v>0</v>
      </c>
    </row>
    <row r="13" spans="1:13" ht="118.8" x14ac:dyDescent="0.25">
      <c r="A13" s="5" t="s">
        <v>52</v>
      </c>
      <c r="B13" s="5"/>
      <c r="C13" s="29" t="s">
        <v>172</v>
      </c>
      <c r="D13" s="6" t="s">
        <v>26</v>
      </c>
      <c r="E13" s="7">
        <v>50</v>
      </c>
      <c r="F13" s="8" t="s">
        <v>173</v>
      </c>
      <c r="G13" s="9">
        <v>3.04</v>
      </c>
      <c r="H13" s="9">
        <v>152</v>
      </c>
      <c r="I13" s="9">
        <v>9.5</v>
      </c>
      <c r="J13" s="70">
        <v>0.2888</v>
      </c>
      <c r="K13" s="10">
        <v>3.3288000000000002</v>
      </c>
      <c r="L13" s="10">
        <v>166.44</v>
      </c>
    </row>
    <row r="14" spans="1:13" ht="92.4" x14ac:dyDescent="0.25">
      <c r="A14" s="5" t="s">
        <v>55</v>
      </c>
      <c r="B14" s="5"/>
      <c r="C14" s="73" t="s">
        <v>174</v>
      </c>
      <c r="D14" s="6" t="s">
        <v>16</v>
      </c>
      <c r="E14" s="7">
        <v>15</v>
      </c>
      <c r="F14" s="8"/>
      <c r="G14" s="9"/>
      <c r="H14" s="9">
        <v>0</v>
      </c>
      <c r="I14" s="9">
        <v>9.5</v>
      </c>
      <c r="J14" s="70">
        <v>0</v>
      </c>
      <c r="K14" s="10">
        <v>0</v>
      </c>
      <c r="L14" s="10">
        <v>0</v>
      </c>
    </row>
    <row r="15" spans="1:13" ht="26.4" x14ac:dyDescent="0.25">
      <c r="A15" s="5" t="s">
        <v>58</v>
      </c>
      <c r="B15" s="5"/>
      <c r="C15" s="23" t="s">
        <v>175</v>
      </c>
      <c r="D15" s="6" t="s">
        <v>26</v>
      </c>
      <c r="E15" s="7">
        <v>10</v>
      </c>
      <c r="F15" s="8" t="s">
        <v>176</v>
      </c>
      <c r="G15" s="9">
        <v>2.75</v>
      </c>
      <c r="H15" s="9">
        <v>27.5</v>
      </c>
      <c r="I15" s="9">
        <v>9.5</v>
      </c>
      <c r="J15" s="70">
        <v>0.26124999999999998</v>
      </c>
      <c r="K15" s="10">
        <v>3.01125</v>
      </c>
      <c r="L15" s="10">
        <v>30.112500000000001</v>
      </c>
    </row>
    <row r="16" spans="1:13" ht="105.6" x14ac:dyDescent="0.25">
      <c r="A16" s="5" t="s">
        <v>61</v>
      </c>
      <c r="B16" s="5"/>
      <c r="C16" s="23" t="s">
        <v>177</v>
      </c>
      <c r="D16" s="6" t="s">
        <v>16</v>
      </c>
      <c r="E16" s="7">
        <v>20</v>
      </c>
      <c r="F16" s="8" t="s">
        <v>178</v>
      </c>
      <c r="G16" s="9">
        <v>9.0399999999999991</v>
      </c>
      <c r="H16" s="9">
        <v>180.8</v>
      </c>
      <c r="I16" s="9">
        <v>9.5</v>
      </c>
      <c r="J16" s="70">
        <v>0.85880000000000001</v>
      </c>
      <c r="K16" s="10">
        <v>9.8987999999999996</v>
      </c>
      <c r="L16" s="10">
        <v>197.976</v>
      </c>
      <c r="M16" s="31" t="s">
        <v>771</v>
      </c>
    </row>
    <row r="17" spans="1:13" ht="105.6" x14ac:dyDescent="0.25">
      <c r="A17" s="5" t="s">
        <v>64</v>
      </c>
      <c r="B17" s="5"/>
      <c r="C17" s="23" t="s">
        <v>772</v>
      </c>
      <c r="D17" s="6" t="s">
        <v>16</v>
      </c>
      <c r="E17" s="7">
        <v>5</v>
      </c>
      <c r="F17" s="8" t="s">
        <v>180</v>
      </c>
      <c r="G17" s="9">
        <v>14.71</v>
      </c>
      <c r="H17" s="9">
        <v>73.55</v>
      </c>
      <c r="I17" s="9">
        <v>9.5</v>
      </c>
      <c r="J17" s="70">
        <v>1.3974500000000001</v>
      </c>
      <c r="K17" s="10">
        <v>16.10745</v>
      </c>
      <c r="L17" s="10">
        <v>80.53725</v>
      </c>
      <c r="M17" s="31" t="s">
        <v>771</v>
      </c>
    </row>
    <row r="18" spans="1:13" ht="92.4" x14ac:dyDescent="0.25">
      <c r="A18" s="5" t="s">
        <v>67</v>
      </c>
      <c r="B18" s="5"/>
      <c r="C18" s="23" t="s">
        <v>181</v>
      </c>
      <c r="D18" s="6" t="s">
        <v>76</v>
      </c>
      <c r="E18" s="7">
        <v>20</v>
      </c>
      <c r="F18" s="8" t="s">
        <v>182</v>
      </c>
      <c r="G18" s="9">
        <v>12.38</v>
      </c>
      <c r="H18" s="9">
        <v>247.6</v>
      </c>
      <c r="I18" s="9">
        <v>9.5</v>
      </c>
      <c r="J18" s="70">
        <v>1.1760999999999999</v>
      </c>
      <c r="K18" s="10">
        <v>13.556100000000001</v>
      </c>
      <c r="L18" s="10">
        <v>271.12200000000001</v>
      </c>
    </row>
    <row r="19" spans="1:13" ht="52.8" x14ac:dyDescent="0.25">
      <c r="A19" s="5" t="s">
        <v>71</v>
      </c>
      <c r="B19" s="5"/>
      <c r="C19" s="30" t="s">
        <v>183</v>
      </c>
      <c r="D19" s="6" t="s">
        <v>76</v>
      </c>
      <c r="E19" s="7">
        <v>10</v>
      </c>
      <c r="F19" s="8" t="s">
        <v>184</v>
      </c>
      <c r="G19" s="9">
        <v>63.29</v>
      </c>
      <c r="H19" s="9">
        <v>632.9</v>
      </c>
      <c r="I19" s="9">
        <v>9.5</v>
      </c>
      <c r="J19" s="70">
        <v>6.0125500000000001</v>
      </c>
      <c r="K19" s="10">
        <v>69.302549999999997</v>
      </c>
      <c r="L19" s="10">
        <v>693.02549999999997</v>
      </c>
    </row>
    <row r="20" spans="1:13" ht="52.8" x14ac:dyDescent="0.25">
      <c r="A20" s="5" t="s">
        <v>74</v>
      </c>
      <c r="B20" s="5"/>
      <c r="C20" s="23" t="s">
        <v>185</v>
      </c>
      <c r="D20" s="6" t="s">
        <v>16</v>
      </c>
      <c r="E20" s="7">
        <v>50</v>
      </c>
      <c r="F20" s="8" t="s">
        <v>773</v>
      </c>
      <c r="G20" s="9"/>
      <c r="H20" s="9">
        <v>0</v>
      </c>
      <c r="I20" s="9">
        <v>9.5</v>
      </c>
      <c r="J20" s="70">
        <v>0</v>
      </c>
      <c r="K20" s="10">
        <v>0</v>
      </c>
      <c r="L20" s="10">
        <v>0</v>
      </c>
    </row>
    <row r="21" spans="1:13" ht="52.8" x14ac:dyDescent="0.25">
      <c r="A21" s="5" t="s">
        <v>78</v>
      </c>
      <c r="B21" s="5"/>
      <c r="C21" s="23" t="s">
        <v>187</v>
      </c>
      <c r="D21" s="6" t="s">
        <v>188</v>
      </c>
      <c r="E21" s="7">
        <v>7</v>
      </c>
      <c r="F21" s="8" t="s">
        <v>189</v>
      </c>
      <c r="G21" s="9">
        <v>45.4</v>
      </c>
      <c r="H21" s="9">
        <v>317.8</v>
      </c>
      <c r="I21" s="9">
        <v>9.5</v>
      </c>
      <c r="J21" s="70">
        <v>4.3129999999999997</v>
      </c>
      <c r="K21" s="10">
        <v>49.713000000000001</v>
      </c>
      <c r="L21" s="10">
        <v>347.99099999999999</v>
      </c>
    </row>
  </sheetData>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341</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Sheet1</vt:lpstr>
      <vt:lpstr>Sheet2</vt:lpstr>
      <vt:lpstr>Sheet3</vt:lpstr>
      <vt:lpstr>List1</vt:lpstr>
      <vt:lpstr>Sheet1!Področje_tiskanja</vt:lpstr>
      <vt:lpstr>Sheet1!Tiskanje_naslovov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dc:creator>
  <cp:lastModifiedBy>.</cp:lastModifiedBy>
  <cp:revision>20</cp:revision>
  <cp:lastPrinted>2017-03-20T10:28:25Z</cp:lastPrinted>
  <dcterms:created xsi:type="dcterms:W3CDTF">2017-02-19T08:54:02Z</dcterms:created>
  <dcterms:modified xsi:type="dcterms:W3CDTF">2017-04-04T07:37:06Z</dcterms:modified>
</cp:coreProperties>
</file>